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" yWindow="5205" windowWidth="17040" windowHeight="5310" tabRatio="943" activeTab="1"/>
  </bookViews>
  <sheets>
    <sheet name="С анкером" sheetId="1" r:id="rId1"/>
    <sheet name="Шпунт" sheetId="26" r:id="rId2"/>
    <sheet name="С нагрузкой" sheetId="3" r:id="rId3"/>
    <sheet name="По графику" sheetId="5" r:id="rId4"/>
    <sheet name="массивная" sheetId="7" r:id="rId5"/>
    <sheet name="уголковая" sheetId="24" r:id="rId6"/>
    <sheet name="Уголковая - общий случай" sheetId="29" r:id="rId7"/>
    <sheet name="Лист6" sheetId="11" r:id="rId8"/>
    <sheet name="Лист7" sheetId="12" r:id="rId9"/>
    <sheet name="Лист8" sheetId="13" r:id="rId10"/>
    <sheet name="Лист9" sheetId="14" r:id="rId11"/>
    <sheet name="Лист10" sheetId="15" r:id="rId12"/>
  </sheets>
  <calcPr calcId="144525" iterate="1" iterateCount="200"/>
</workbook>
</file>

<file path=xl/calcChain.xml><?xml version="1.0" encoding="utf-8"?>
<calcChain xmlns="http://schemas.openxmlformats.org/spreadsheetml/2006/main">
  <c r="C19" i="7" l="1"/>
  <c r="C20" i="7"/>
  <c r="H23" i="7"/>
  <c r="F24" i="7" s="1"/>
  <c r="D27" i="7"/>
  <c r="D28" i="7"/>
  <c r="F30" i="7"/>
  <c r="F34" i="7"/>
  <c r="F45" i="7"/>
  <c r="D26" i="5"/>
  <c r="D27" i="5"/>
  <c r="H32" i="5"/>
  <c r="A33" i="5"/>
  <c r="F33" i="5" s="1"/>
  <c r="C33" i="5"/>
  <c r="E33" i="5"/>
  <c r="G33" i="5"/>
  <c r="A34" i="5"/>
  <c r="C34" i="5"/>
  <c r="E34" i="5"/>
  <c r="A35" i="5"/>
  <c r="C35" i="5"/>
  <c r="F35" i="5" s="1"/>
  <c r="E35" i="5"/>
  <c r="A36" i="5"/>
  <c r="C36" i="5"/>
  <c r="E36" i="5"/>
  <c r="F36" i="5" s="1"/>
  <c r="A37" i="5"/>
  <c r="C37" i="5"/>
  <c r="F37" i="5" s="1"/>
  <c r="E37" i="5"/>
  <c r="C15" i="1"/>
  <c r="C18" i="1"/>
  <c r="C34" i="1" s="1"/>
  <c r="C21" i="1"/>
  <c r="C23" i="1"/>
  <c r="C35" i="1"/>
  <c r="B50" i="1"/>
  <c r="B51" i="1" s="1"/>
  <c r="C50" i="1"/>
  <c r="D50" i="1"/>
  <c r="E50" i="1"/>
  <c r="F50" i="1"/>
  <c r="G50" i="1"/>
  <c r="H50" i="1"/>
  <c r="I50" i="1"/>
  <c r="J50" i="1"/>
  <c r="K50" i="1"/>
  <c r="G21" i="3"/>
  <c r="C30" i="3" s="1"/>
  <c r="E22" i="3"/>
  <c r="G22" i="3"/>
  <c r="C35" i="3"/>
  <c r="D62" i="3" s="1"/>
  <c r="H62" i="3" s="1"/>
  <c r="F36" i="3"/>
  <c r="F37" i="3"/>
  <c r="F62" i="3" s="1"/>
  <c r="F44" i="3"/>
  <c r="F60" i="3"/>
  <c r="F63" i="3"/>
  <c r="F64" i="3"/>
  <c r="F65" i="3"/>
  <c r="F7" i="24"/>
  <c r="F10" i="24"/>
  <c r="E60" i="24" s="1"/>
  <c r="F25" i="24"/>
  <c r="C41" i="24" s="1"/>
  <c r="D45" i="24" s="1"/>
  <c r="F45" i="24" s="1"/>
  <c r="D27" i="24"/>
  <c r="D32" i="24"/>
  <c r="F32" i="24"/>
  <c r="C36" i="24"/>
  <c r="F36" i="24" s="1"/>
  <c r="C37" i="24"/>
  <c r="F37" i="24" s="1"/>
  <c r="C38" i="24"/>
  <c r="D48" i="24"/>
  <c r="D52" i="24"/>
  <c r="G83" i="24" s="1"/>
  <c r="F52" i="24"/>
  <c r="E83" i="24" s="1"/>
  <c r="C59" i="24"/>
  <c r="E59" i="24"/>
  <c r="G59" i="24"/>
  <c r="C60" i="24"/>
  <c r="G60" i="24"/>
  <c r="G64" i="24" s="1"/>
  <c r="G66" i="24" s="1"/>
  <c r="G70" i="24" s="1"/>
  <c r="C64" i="24"/>
  <c r="C66" i="24"/>
  <c r="D77" i="24"/>
  <c r="E77" i="24"/>
  <c r="G77" i="24"/>
  <c r="D78" i="24"/>
  <c r="D80" i="24"/>
  <c r="D81" i="24"/>
  <c r="D83" i="24"/>
  <c r="D84" i="24"/>
  <c r="F106" i="24"/>
  <c r="F6" i="29"/>
  <c r="F9" i="29"/>
  <c r="F25" i="29"/>
  <c r="D32" i="29"/>
  <c r="F32" i="29"/>
  <c r="C36" i="29"/>
  <c r="F36" i="29" s="1"/>
  <c r="C37" i="29"/>
  <c r="F37" i="29"/>
  <c r="C38" i="29"/>
  <c r="C41" i="29"/>
  <c r="C42" i="29"/>
  <c r="D50" i="29" s="1"/>
  <c r="F50" i="29"/>
  <c r="D51" i="29"/>
  <c r="D52" i="29" s="1"/>
  <c r="C63" i="29"/>
  <c r="E63" i="29"/>
  <c r="E64" i="29" s="1"/>
  <c r="G63" i="29"/>
  <c r="G64" i="29" s="1"/>
  <c r="G68" i="29" s="1"/>
  <c r="G70" i="29" s="1"/>
  <c r="G74" i="29" s="1"/>
  <c r="C64" i="29"/>
  <c r="C68" i="29"/>
  <c r="C70" i="29" s="1"/>
  <c r="D81" i="29"/>
  <c r="D82" i="29"/>
  <c r="E82" i="29"/>
  <c r="G82" i="29"/>
  <c r="D84" i="29"/>
  <c r="D85" i="29"/>
  <c r="F112" i="29"/>
  <c r="G13" i="26"/>
  <c r="C18" i="26"/>
  <c r="H20" i="26"/>
  <c r="C22" i="26"/>
  <c r="D41" i="26"/>
  <c r="D35" i="26" l="1"/>
  <c r="E64" i="24"/>
  <c r="E66" i="24" s="1"/>
  <c r="D63" i="3"/>
  <c r="H63" i="3" s="1"/>
  <c r="H33" i="5"/>
  <c r="D60" i="29"/>
  <c r="F52" i="29"/>
  <c r="F60" i="29" s="1"/>
  <c r="C26" i="26"/>
  <c r="C28" i="26" s="1"/>
  <c r="C27" i="26"/>
  <c r="E85" i="29"/>
  <c r="G85" i="29"/>
  <c r="D27" i="29"/>
  <c r="D46" i="29"/>
  <c r="D28" i="24"/>
  <c r="D33" i="24" s="1"/>
  <c r="D29" i="24"/>
  <c r="D79" i="24"/>
  <c r="D47" i="29"/>
  <c r="D29" i="29"/>
  <c r="F48" i="24"/>
  <c r="F55" i="24" s="1"/>
  <c r="D49" i="24"/>
  <c r="D55" i="24"/>
  <c r="G84" i="24" s="1"/>
  <c r="G85" i="24" s="1"/>
  <c r="E81" i="29"/>
  <c r="G81" i="29"/>
  <c r="E78" i="24"/>
  <c r="G78" i="24"/>
  <c r="E68" i="29"/>
  <c r="E70" i="29" s="1"/>
  <c r="F51" i="29"/>
  <c r="D58" i="29"/>
  <c r="D46" i="24"/>
  <c r="F38" i="7"/>
  <c r="D50" i="7" s="1"/>
  <c r="E33" i="7"/>
  <c r="F39" i="7"/>
  <c r="D51" i="7" s="1"/>
  <c r="C54" i="7" s="1"/>
  <c r="G33" i="7"/>
  <c r="E34" i="7"/>
  <c r="G34" i="7" s="1"/>
  <c r="F58" i="29"/>
  <c r="C28" i="3"/>
  <c r="H30" i="3" s="1"/>
  <c r="C26" i="3"/>
  <c r="D44" i="3"/>
  <c r="F34" i="5"/>
  <c r="H34" i="5" s="1"/>
  <c r="F42" i="7"/>
  <c r="F41" i="7"/>
  <c r="F43" i="3" l="1"/>
  <c r="F61" i="3"/>
  <c r="D48" i="29"/>
  <c r="F47" i="29"/>
  <c r="D90" i="29"/>
  <c r="G90" i="29" s="1"/>
  <c r="F27" i="29"/>
  <c r="D28" i="29"/>
  <c r="D33" i="29" s="1"/>
  <c r="D89" i="29"/>
  <c r="D59" i="29"/>
  <c r="D83" i="29"/>
  <c r="D87" i="29"/>
  <c r="C55" i="7"/>
  <c r="F46" i="29"/>
  <c r="D55" i="29"/>
  <c r="D88" i="29" s="1"/>
  <c r="G88" i="29" s="1"/>
  <c r="F46" i="24"/>
  <c r="F53" i="24" s="1"/>
  <c r="E80" i="24" s="1"/>
  <c r="D53" i="24"/>
  <c r="G80" i="24" s="1"/>
  <c r="G79" i="24"/>
  <c r="D45" i="29"/>
  <c r="F45" i="29" s="1"/>
  <c r="D34" i="24"/>
  <c r="F107" i="24"/>
  <c r="F33" i="24"/>
  <c r="E79" i="24" s="1"/>
  <c r="E82" i="24" s="1"/>
  <c r="H35" i="5"/>
  <c r="H36" i="5" s="1"/>
  <c r="F49" i="24"/>
  <c r="F56" i="24" s="1"/>
  <c r="E81" i="24" s="1"/>
  <c r="D56" i="24"/>
  <c r="G81" i="24" s="1"/>
  <c r="E84" i="24"/>
  <c r="E85" i="24" s="1"/>
  <c r="C62" i="24"/>
  <c r="D43" i="3"/>
  <c r="D61" i="3" s="1"/>
  <c r="H61" i="3" s="1"/>
  <c r="D60" i="3"/>
  <c r="F59" i="29"/>
  <c r="E90" i="29" s="1"/>
  <c r="F54" i="29"/>
  <c r="D54" i="29"/>
  <c r="H28" i="26"/>
  <c r="D36" i="26" s="1"/>
  <c r="C31" i="26"/>
  <c r="D37" i="26" s="1"/>
  <c r="G36" i="26" l="1"/>
  <c r="G38" i="26"/>
  <c r="H60" i="3"/>
  <c r="G89" i="29"/>
  <c r="E89" i="29"/>
  <c r="D56" i="29"/>
  <c r="G84" i="29" s="1"/>
  <c r="F48" i="29"/>
  <c r="F56" i="29" s="1"/>
  <c r="E84" i="29" s="1"/>
  <c r="F55" i="29"/>
  <c r="E88" i="29" s="1"/>
  <c r="D34" i="29"/>
  <c r="F33" i="29"/>
  <c r="C72" i="29" s="1"/>
  <c r="E87" i="29"/>
  <c r="E91" i="29" s="1"/>
  <c r="G82" i="24"/>
  <c r="C109" i="24" s="1"/>
  <c r="C111" i="24" s="1"/>
  <c r="E111" i="24" s="1"/>
  <c r="G72" i="24"/>
  <c r="G87" i="29"/>
  <c r="G91" i="29" s="1"/>
  <c r="D52" i="26"/>
  <c r="G54" i="26" s="1"/>
  <c r="G55" i="26"/>
  <c r="C68" i="24"/>
  <c r="F92" i="24" s="1"/>
  <c r="E83" i="29"/>
  <c r="E86" i="29" s="1"/>
  <c r="D94" i="29" s="1"/>
  <c r="F96" i="29" s="1"/>
  <c r="C106" i="29" s="1"/>
  <c r="B110" i="29" s="1"/>
  <c r="G83" i="29"/>
  <c r="G86" i="29" l="1"/>
  <c r="C115" i="29" s="1"/>
  <c r="C112" i="24"/>
  <c r="E112" i="24" s="1"/>
  <c r="C66" i="29"/>
  <c r="E68" i="24"/>
  <c r="E70" i="24" s="1"/>
  <c r="E72" i="24" s="1"/>
  <c r="B103" i="24"/>
  <c r="C70" i="24"/>
  <c r="C72" i="24" s="1"/>
  <c r="C74" i="29"/>
  <c r="B109" i="29"/>
  <c r="C110" i="29" s="1"/>
  <c r="E72" i="29"/>
  <c r="E74" i="29" s="1"/>
  <c r="D88" i="24"/>
  <c r="F90" i="24" s="1"/>
  <c r="C100" i="24" s="1"/>
  <c r="B104" i="24" s="1"/>
  <c r="F113" i="29"/>
  <c r="D42" i="26"/>
  <c r="C118" i="29" l="1"/>
  <c r="E118" i="29" s="1"/>
  <c r="C117" i="29"/>
  <c r="E117" i="29" s="1"/>
  <c r="C104" i="24"/>
  <c r="F98" i="29"/>
  <c r="C76" i="29"/>
  <c r="G76" i="29"/>
  <c r="E76" i="29"/>
  <c r="D46" i="26"/>
  <c r="H46" i="26" s="1"/>
  <c r="D45" i="26"/>
  <c r="D43" i="26" l="1"/>
  <c r="H45" i="26"/>
  <c r="E48" i="26"/>
  <c r="B49" i="26" s="1"/>
  <c r="C26" i="1"/>
  <c r="C29" i="1"/>
  <c r="C36" i="1"/>
  <c r="C37" i="1"/>
  <c r="C42" i="1"/>
  <c r="C43" i="1"/>
  <c r="J44" i="1"/>
  <c r="J45" i="1"/>
  <c r="F47" i="1"/>
  <c r="C51" i="1"/>
  <c r="D51" i="1"/>
  <c r="E51" i="1"/>
  <c r="F51" i="1"/>
  <c r="G51" i="1"/>
  <c r="H51" i="1"/>
  <c r="I51" i="1"/>
  <c r="J51" i="1"/>
  <c r="K51" i="1"/>
  <c r="C32" i="3"/>
  <c r="D42" i="3"/>
  <c r="F42" i="3"/>
  <c r="D45" i="3"/>
  <c r="F45" i="3"/>
  <c r="D46" i="3"/>
  <c r="F46" i="3"/>
  <c r="D47" i="3"/>
  <c r="F47" i="3"/>
  <c r="H47" i="3"/>
  <c r="C49" i="3"/>
  <c r="D50" i="3"/>
  <c r="F50" i="3"/>
  <c r="H50" i="3"/>
  <c r="E52" i="3"/>
  <c r="I52" i="3"/>
  <c r="E54" i="3"/>
  <c r="D64" i="3"/>
  <c r="H64" i="3"/>
  <c r="D65" i="3"/>
  <c r="H65" i="3"/>
  <c r="D66" i="3"/>
  <c r="H66" i="3"/>
</calcChain>
</file>

<file path=xl/sharedStrings.xml><?xml version="1.0" encoding="utf-8"?>
<sst xmlns="http://schemas.openxmlformats.org/spreadsheetml/2006/main" count="867" uniqueCount="369">
  <si>
    <t>Расчет  заанкеренных  шпунтовых  стены</t>
  </si>
  <si>
    <t xml:space="preserve">        по схеме  балки  работающей  на  двух  опорах</t>
  </si>
  <si>
    <t>Высота  h =</t>
  </si>
  <si>
    <t xml:space="preserve"> м</t>
  </si>
  <si>
    <t xml:space="preserve">      Расчет по данной схеме дает наменьшую</t>
  </si>
  <si>
    <r>
      <t>Высота анкера  h</t>
    </r>
    <r>
      <rPr>
        <sz val="8"/>
        <rFont val="Arial Cyr"/>
        <family val="2"/>
        <charset val="204"/>
      </rPr>
      <t>а</t>
    </r>
    <r>
      <rPr>
        <sz val="10"/>
        <rFont val="Arial Cyr"/>
      </rPr>
      <t xml:space="preserve"> =</t>
    </r>
  </si>
  <si>
    <t xml:space="preserve"> глубину забивки стенки в грунт и наибольшую</t>
  </si>
  <si>
    <t>Распр. нагрузка  q =</t>
  </si>
  <si>
    <t xml:space="preserve"> т/м2</t>
  </si>
  <si>
    <t xml:space="preserve"> величину изгибающего момента в шпунте.</t>
  </si>
  <si>
    <t>Выше котлована: вес грунта</t>
  </si>
  <si>
    <t xml:space="preserve"> т/м3</t>
  </si>
  <si>
    <t xml:space="preserve"> При увеличении глубины забивки эпюра изги-</t>
  </si>
  <si>
    <t>угол внутрен. трения</t>
  </si>
  <si>
    <t xml:space="preserve"> град</t>
  </si>
  <si>
    <t xml:space="preserve"> бающих моментов имеет два знака, максим.</t>
  </si>
  <si>
    <t>Ниже котлована: вес грунта</t>
  </si>
  <si>
    <t xml:space="preserve"> значение момента уменьшается</t>
  </si>
  <si>
    <t xml:space="preserve">     Действие  равномернораспределенной  нагрузки  заменяем  эквивалентной  нагрузкой</t>
  </si>
  <si>
    <t>грунта, путем  увеличения свободной  величины  стенки  на  величину</t>
  </si>
  <si>
    <r>
      <t xml:space="preserve">  h</t>
    </r>
    <r>
      <rPr>
        <sz val="8"/>
        <rFont val="Arial Cyr"/>
        <family val="2"/>
        <charset val="204"/>
      </rPr>
      <t>1</t>
    </r>
    <r>
      <rPr>
        <sz val="10"/>
        <rFont val="Arial Cyr"/>
        <family val="2"/>
        <charset val="204"/>
      </rPr>
      <t xml:space="preserve"> =</t>
    </r>
  </si>
  <si>
    <t xml:space="preserve">    Удельное  давление  грунта  на  стенку  на  уровне  ее  верха</t>
  </si>
  <si>
    <r>
      <t xml:space="preserve">   а</t>
    </r>
    <r>
      <rPr>
        <sz val="8"/>
        <rFont val="Arial Cyr"/>
        <family val="2"/>
        <charset val="204"/>
      </rPr>
      <t>1</t>
    </r>
    <r>
      <rPr>
        <sz val="10"/>
        <rFont val="Arial Cyr"/>
        <family val="2"/>
        <charset val="204"/>
      </rPr>
      <t xml:space="preserve"> =</t>
    </r>
  </si>
  <si>
    <t xml:space="preserve">     Удельное  давление  грунта  на  уровне  дна  котлована  без  учета  действия  </t>
  </si>
  <si>
    <t xml:space="preserve"> равномернораспределенной  нагрузки</t>
  </si>
  <si>
    <r>
      <t xml:space="preserve">   а</t>
    </r>
    <r>
      <rPr>
        <sz val="8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 xml:space="preserve"> =</t>
    </r>
  </si>
  <si>
    <t xml:space="preserve">     Ордината  давления  на  стенку  на  уровне  проектной  отметки  дна  котлована</t>
  </si>
  <si>
    <t xml:space="preserve">   а =</t>
  </si>
  <si>
    <r>
      <t xml:space="preserve">    Удельное  давление грунта  на  уровне  острия  шпунтовых  свай </t>
    </r>
    <r>
      <rPr>
        <u/>
        <sz val="10"/>
        <rFont val="Arial Cyr"/>
        <family val="2"/>
        <charset val="204"/>
      </rPr>
      <t xml:space="preserve"> справа</t>
    </r>
  </si>
  <si>
    <r>
      <t xml:space="preserve">   a</t>
    </r>
    <r>
      <rPr>
        <sz val="8"/>
        <rFont val="Arial Cyr"/>
        <family val="2"/>
        <charset val="204"/>
      </rPr>
      <t>3</t>
    </r>
    <r>
      <rPr>
        <sz val="10"/>
        <rFont val="Arial Cyr"/>
        <family val="2"/>
        <charset val="204"/>
      </rPr>
      <t xml:space="preserve"> =</t>
    </r>
  </si>
  <si>
    <r>
      <t xml:space="preserve">    Удельное  грунта  давление  на  уровне  острия  шпунтовых  свай </t>
    </r>
    <r>
      <rPr>
        <u/>
        <sz val="10"/>
        <rFont val="Arial Cyr"/>
        <family val="2"/>
        <charset val="204"/>
      </rPr>
      <t xml:space="preserve"> слева</t>
    </r>
  </si>
  <si>
    <t xml:space="preserve">   b =</t>
  </si>
  <si>
    <r>
      <t xml:space="preserve">     Определяем  величину  полного  активного  давления  давления  Е</t>
    </r>
    <r>
      <rPr>
        <sz val="8"/>
        <rFont val="Arial Cyr"/>
        <family val="2"/>
        <charset val="204"/>
      </rPr>
      <t>а</t>
    </r>
    <r>
      <rPr>
        <sz val="10"/>
        <rFont val="Arial Cyr"/>
        <family val="2"/>
        <charset val="204"/>
      </rPr>
      <t xml:space="preserve">  на  шпунтовую</t>
    </r>
  </si>
  <si>
    <t xml:space="preserve"> стенку,  вычисляя  для  этого  вначале  составляющие  этого  давления</t>
  </si>
  <si>
    <t xml:space="preserve">  Активное давление грунта выше</t>
  </si>
  <si>
    <r>
      <t xml:space="preserve">   Е</t>
    </r>
    <r>
      <rPr>
        <sz val="8"/>
        <rFont val="Arial Cyr"/>
        <family val="2"/>
        <charset val="204"/>
      </rPr>
      <t>1</t>
    </r>
    <r>
      <rPr>
        <sz val="10"/>
        <rFont val="Arial Cyr"/>
        <family val="2"/>
        <charset val="204"/>
      </rPr>
      <t xml:space="preserve"> =</t>
    </r>
  </si>
  <si>
    <t xml:space="preserve"> т</t>
  </si>
  <si>
    <r>
      <t xml:space="preserve">   Е</t>
    </r>
    <r>
      <rPr>
        <sz val="8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 xml:space="preserve"> =</t>
    </r>
  </si>
  <si>
    <r>
      <t xml:space="preserve">   Е</t>
    </r>
    <r>
      <rPr>
        <sz val="8"/>
        <rFont val="Arial Cyr"/>
        <family val="2"/>
        <charset val="204"/>
      </rPr>
      <t>3</t>
    </r>
    <r>
      <rPr>
        <sz val="10"/>
        <rFont val="Arial Cyr"/>
        <family val="2"/>
        <charset val="204"/>
      </rPr>
      <t xml:space="preserve"> =</t>
    </r>
  </si>
  <si>
    <r>
      <t xml:space="preserve">   Еа</t>
    </r>
    <r>
      <rPr>
        <sz val="10"/>
        <rFont val="Arial Cyr"/>
        <family val="2"/>
        <charset val="204"/>
      </rPr>
      <t xml:space="preserve"> =</t>
    </r>
  </si>
  <si>
    <t xml:space="preserve">   При расчете в запас прочности поставим условие, чтобы равновесие было сохранено при</t>
  </si>
  <si>
    <t xml:space="preserve"> учете только 2/3 пасивного давления грунта на погруженную в грунт часть стенки</t>
  </si>
  <si>
    <t xml:space="preserve">     Составляющие  пассивного давления</t>
  </si>
  <si>
    <r>
      <t xml:space="preserve">     Е</t>
    </r>
    <r>
      <rPr>
        <sz val="8"/>
        <rFont val="Arial Cyr"/>
        <family val="2"/>
        <charset val="204"/>
      </rPr>
      <t xml:space="preserve">1p </t>
    </r>
    <r>
      <rPr>
        <sz val="10"/>
        <rFont val="Arial Cyr"/>
        <family val="2"/>
        <charset val="204"/>
      </rPr>
      <t>=</t>
    </r>
  </si>
  <si>
    <r>
      <t xml:space="preserve">     Е2</t>
    </r>
    <r>
      <rPr>
        <sz val="8"/>
        <rFont val="Arial Cyr"/>
        <family val="2"/>
        <charset val="204"/>
      </rPr>
      <t xml:space="preserve">p </t>
    </r>
    <r>
      <rPr>
        <sz val="10"/>
        <rFont val="Arial Cyr"/>
        <family val="2"/>
        <charset val="204"/>
      </rPr>
      <t>=</t>
    </r>
  </si>
  <si>
    <t xml:space="preserve">    Из условия, что проекции всех сил на горизонтальную ось равны нулю   Rт =</t>
  </si>
  <si>
    <t>из условия суммы  моментов всех сил равной нулю</t>
  </si>
  <si>
    <t xml:space="preserve"> Rт =</t>
  </si>
  <si>
    <r>
      <t xml:space="preserve">    Необходимая глубина  защемления  h</t>
    </r>
    <r>
      <rPr>
        <u/>
        <sz val="8"/>
        <rFont val="Arial Cyr"/>
        <family val="2"/>
        <charset val="204"/>
      </rPr>
      <t>a =</t>
    </r>
  </si>
  <si>
    <t xml:space="preserve"> </t>
  </si>
  <si>
    <t>Глубина</t>
  </si>
  <si>
    <t xml:space="preserve">  М, тм</t>
  </si>
  <si>
    <t xml:space="preserve">   </t>
  </si>
  <si>
    <t>Глубина t =</t>
  </si>
  <si>
    <t xml:space="preserve">   Для  построения  эпюры  давления  пассивных  сил  определим  значения</t>
  </si>
  <si>
    <t xml:space="preserve">   d =</t>
  </si>
  <si>
    <t xml:space="preserve">   х =</t>
  </si>
  <si>
    <t>Мах ординаты рассивного давления грунта</t>
  </si>
  <si>
    <t>Суммарная  ордината  давления  грунта</t>
  </si>
  <si>
    <t xml:space="preserve"> со стороны стенки</t>
  </si>
  <si>
    <t xml:space="preserve">   е =</t>
  </si>
  <si>
    <t xml:space="preserve">     е+a =</t>
  </si>
  <si>
    <t xml:space="preserve"> со стороны котлована</t>
  </si>
  <si>
    <t xml:space="preserve">   f =</t>
  </si>
  <si>
    <t xml:space="preserve">     f-a =</t>
  </si>
  <si>
    <t xml:space="preserve">    Определяем  коэффициент  запаса  К =</t>
  </si>
  <si>
    <t xml:space="preserve">    Находим растояние от дна котлована до сечения стенки с мах изгибающим моментом</t>
  </si>
  <si>
    <t xml:space="preserve">        y =</t>
  </si>
  <si>
    <t xml:space="preserve">   Максимальный  изгибающий  момент</t>
  </si>
  <si>
    <t xml:space="preserve">    М =</t>
  </si>
  <si>
    <t xml:space="preserve"> тм</t>
  </si>
  <si>
    <t xml:space="preserve">   Расчет выполнен согласно "Основания, фундаменты и подземные сооружения"</t>
  </si>
  <si>
    <t>Стройиздат, 1985, стр.147-155</t>
  </si>
  <si>
    <t>Фундамент           нагрузка q =</t>
  </si>
  <si>
    <t xml:space="preserve">            ширина  b =</t>
  </si>
  <si>
    <t>Рас-ние до стенки a =</t>
  </si>
  <si>
    <t>удельное сцепление</t>
  </si>
  <si>
    <t>т/м2</t>
  </si>
  <si>
    <t>Для несвязных грунтов с=0</t>
  </si>
  <si>
    <t>Коэффициенты давления грунта</t>
  </si>
  <si>
    <t>пассивного</t>
  </si>
  <si>
    <t>активного</t>
  </si>
  <si>
    <t>выше котлована</t>
  </si>
  <si>
    <t>ниже котлована</t>
  </si>
  <si>
    <t>Составляющие активного давления</t>
  </si>
  <si>
    <t xml:space="preserve">    От распределенной нагрузки грунта  на  стенку  на  уровне  ее  верха</t>
  </si>
  <si>
    <t xml:space="preserve"> [7.14]</t>
  </si>
  <si>
    <t xml:space="preserve">     От грунта  на  уровне  верха насыпи (cм. рис. 7.7а  на стр.149)</t>
  </si>
  <si>
    <t xml:space="preserve"> [7.7]</t>
  </si>
  <si>
    <t xml:space="preserve">     От грунта  на  уровне  дна  котлована</t>
  </si>
  <si>
    <t>Глубина с активным давление а = 0 т/м2</t>
  </si>
  <si>
    <t xml:space="preserve">     hc =</t>
  </si>
  <si>
    <t xml:space="preserve">     От грунта  на  уровне  низа шпунтовой стенки</t>
  </si>
  <si>
    <t>От полосовой нагрузки (фундамента)</t>
  </si>
  <si>
    <r>
      <t xml:space="preserve">   а</t>
    </r>
    <r>
      <rPr>
        <sz val="8"/>
        <rFont val="Arial Cyr"/>
        <family val="2"/>
        <charset val="204"/>
      </rPr>
      <t>3</t>
    </r>
    <r>
      <rPr>
        <sz val="10"/>
        <rFont val="Arial Cyr"/>
      </rPr>
      <t xml:space="preserve"> =</t>
    </r>
  </si>
  <si>
    <t>Растояние до верхней точки приложения нагрузки</t>
  </si>
  <si>
    <t>м</t>
  </si>
  <si>
    <t>Сила</t>
  </si>
  <si>
    <t>Высота от верха насыпи</t>
  </si>
  <si>
    <t>Момент, тм</t>
  </si>
  <si>
    <t>Распред. нагрузка</t>
  </si>
  <si>
    <t>Грунт выше колована</t>
  </si>
  <si>
    <t>Полосовая нагрузка</t>
  </si>
  <si>
    <t>Грунт ниже колована</t>
  </si>
  <si>
    <r>
      <t xml:space="preserve">   Е</t>
    </r>
    <r>
      <rPr>
        <sz val="8"/>
        <rFont val="Arial Cyr"/>
        <family val="2"/>
        <charset val="204"/>
      </rPr>
      <t>4</t>
    </r>
    <r>
      <rPr>
        <sz val="10"/>
        <rFont val="Arial Cyr"/>
        <family val="2"/>
        <charset val="204"/>
      </rPr>
      <t xml:space="preserve"> =</t>
    </r>
  </si>
  <si>
    <t>Итого</t>
  </si>
  <si>
    <t>Пасивное давление на уровне низа шпунтовой стены</t>
  </si>
  <si>
    <t xml:space="preserve"> [7.16]</t>
  </si>
  <si>
    <t xml:space="preserve">       р =</t>
  </si>
  <si>
    <r>
      <t xml:space="preserve">   Еp</t>
    </r>
    <r>
      <rPr>
        <sz val="10"/>
        <rFont val="Arial Cyr"/>
        <family val="2"/>
        <charset val="204"/>
      </rPr>
      <t xml:space="preserve"> =</t>
    </r>
  </si>
  <si>
    <t>т</t>
  </si>
  <si>
    <t>Неуравновешенная горизонтальная сила F =</t>
  </si>
  <si>
    <t>м,  приложена на глубине</t>
  </si>
  <si>
    <t>и погашается за счет увеличения заделки стенки на 15%</t>
  </si>
  <si>
    <r>
      <t xml:space="preserve">Минимальная глубина заделки шпунта  </t>
    </r>
    <r>
      <rPr>
        <b/>
        <sz val="12"/>
        <rFont val="Arial Cyr"/>
        <charset val="204"/>
      </rPr>
      <t>t =</t>
    </r>
  </si>
  <si>
    <t>Глубина от дна котлована до расчетного сечения</t>
  </si>
  <si>
    <t>Составляющие нагрузки</t>
  </si>
  <si>
    <t>Расст. до сечения</t>
  </si>
  <si>
    <t>Пассивное давление</t>
  </si>
  <si>
    <t>Расчет  гибкой  подпорной  стены</t>
  </si>
  <si>
    <t xml:space="preserve">     Упрощенный  метод  расчета  гибкой  консольной  стены  основан  на  использовании</t>
  </si>
  <si>
    <t>коэффициента  постели.  Этот  метод  позволяет  учесть  как  деформативные  свойства</t>
  </si>
  <si>
    <r>
      <t>грунтта,  так  и  жесткость  самой  стены.  (</t>
    </r>
    <r>
      <rPr>
        <sz val="9"/>
        <rFont val="Arial Cyr"/>
        <family val="2"/>
        <charset val="204"/>
      </rPr>
      <t>Основания,  фундаменты  и  подземные  сооружения,</t>
    </r>
  </si>
  <si>
    <r>
      <t>Стройиздат, 1985</t>
    </r>
    <r>
      <rPr>
        <sz val="10"/>
        <rFont val="Arial Cyr"/>
        <family val="2"/>
        <charset val="204"/>
      </rPr>
      <t>)</t>
    </r>
  </si>
  <si>
    <t xml:space="preserve">Изгибающий  момент  </t>
  </si>
  <si>
    <t>Поперечная  сила</t>
  </si>
  <si>
    <t xml:space="preserve">Глубина  заделки  стены  </t>
  </si>
  <si>
    <t>I =</t>
  </si>
  <si>
    <t xml:space="preserve"> м4</t>
  </si>
  <si>
    <t>Е =</t>
  </si>
  <si>
    <t xml:space="preserve"> кг/см2</t>
  </si>
  <si>
    <t>Угол вн. трения</t>
  </si>
  <si>
    <t>Объемный  вес</t>
  </si>
  <si>
    <t>т/м3</t>
  </si>
  <si>
    <r>
      <t>Коэфффициент постели  k</t>
    </r>
    <r>
      <rPr>
        <sz val="8"/>
        <rFont val="Arial Cyr"/>
        <family val="2"/>
        <charset val="204"/>
      </rPr>
      <t>s</t>
    </r>
    <r>
      <rPr>
        <sz val="10"/>
        <rFont val="Arial Cyr"/>
        <family val="2"/>
        <charset val="204"/>
      </rPr>
      <t xml:space="preserve"> =</t>
    </r>
  </si>
  <si>
    <t xml:space="preserve"> кН/м3</t>
  </si>
  <si>
    <t xml:space="preserve">    Грунты</t>
  </si>
  <si>
    <r>
      <t xml:space="preserve">      k</t>
    </r>
    <r>
      <rPr>
        <sz val="8"/>
        <rFont val="Arial Cyr"/>
        <family val="2"/>
        <charset val="204"/>
      </rPr>
      <t>s</t>
    </r>
  </si>
  <si>
    <t>Текучепластичные  глины  и  суглинки</t>
  </si>
  <si>
    <t>Мягкопластичные суглинки, супеси и глины, пылеватые и рыхлые пески</t>
  </si>
  <si>
    <t>Тугопластичные суглинки, супеси и глины, пески мелкие и средние</t>
  </si>
  <si>
    <t>Твердые суглинки, супеси и глины, крупные пески</t>
  </si>
  <si>
    <t>Пески гравелистые, грунты крупнообломочные</t>
  </si>
  <si>
    <t xml:space="preserve">     Приведенный  коэффициент сжимаемости  К = </t>
  </si>
  <si>
    <t xml:space="preserve">     Коэффициент жесткости </t>
  </si>
  <si>
    <t xml:space="preserve">       </t>
  </si>
  <si>
    <t xml:space="preserve">     Показатель  жесткости</t>
  </si>
  <si>
    <t xml:space="preserve">   По табл. на  стр.154  находим  коэф</t>
  </si>
  <si>
    <t>Давление  от  F</t>
  </si>
  <si>
    <t>Давление  от  М</t>
  </si>
  <si>
    <t xml:space="preserve"> Итого,</t>
  </si>
  <si>
    <t>max,</t>
  </si>
  <si>
    <t xml:space="preserve">    M,</t>
  </si>
  <si>
    <t>сечения</t>
  </si>
  <si>
    <t xml:space="preserve">         m =</t>
  </si>
  <si>
    <t xml:space="preserve">         n =</t>
  </si>
  <si>
    <t xml:space="preserve"> Проверка прочности  массивной  подпорной  стены</t>
  </si>
  <si>
    <t xml:space="preserve">      Расчет  выполнен  согласно  "Расчет  и  конструирование  частей  гражданских  зданий",</t>
  </si>
  <si>
    <r>
      <t xml:space="preserve"> Линович, Киев, 1959.  стр.102-110 </t>
    </r>
    <r>
      <rPr>
        <sz val="9"/>
        <rFont val="Arial Cyr"/>
        <family val="2"/>
        <charset val="204"/>
      </rPr>
      <t>(В расчет введены  современные  методы  учета давления грунта)</t>
    </r>
  </si>
  <si>
    <t>Высота стенки</t>
  </si>
  <si>
    <t>Ширина стены</t>
  </si>
  <si>
    <t>Высота подошвы</t>
  </si>
  <si>
    <t>Ширина подошвы</t>
  </si>
  <si>
    <t>Глубина заложения  подошвы</t>
  </si>
  <si>
    <t>Объемный вес стены</t>
  </si>
  <si>
    <t>Откос: вес грунта</t>
  </si>
  <si>
    <t xml:space="preserve">        Угол внутреннего трения</t>
  </si>
  <si>
    <t xml:space="preserve">  Коэффициент  трения</t>
  </si>
  <si>
    <t>сухой</t>
  </si>
  <si>
    <t>влажный</t>
  </si>
  <si>
    <t>Котлован: вес грунта</t>
  </si>
  <si>
    <t>песок</t>
  </si>
  <si>
    <t>суглинок</t>
  </si>
  <si>
    <t>Коэффициент трения по подошве</t>
  </si>
  <si>
    <t>глина</t>
  </si>
  <si>
    <t xml:space="preserve">    Вес стены    Р1 =</t>
  </si>
  <si>
    <t>Вес фундамента Р2=</t>
  </si>
  <si>
    <t>грунта, путем  увеличения свободной  величины  стенки  на  величину h1=</t>
  </si>
  <si>
    <t xml:space="preserve">    Удельное  давление  грунта  на  стенку </t>
  </si>
  <si>
    <t xml:space="preserve">   Активное  давление  грунта  без  учета  распределенной нагрузки</t>
  </si>
  <si>
    <r>
      <t xml:space="preserve">   а</t>
    </r>
    <r>
      <rPr>
        <sz val="8"/>
        <rFont val="Arial Cyr"/>
        <family val="2"/>
        <charset val="204"/>
      </rPr>
      <t>3</t>
    </r>
    <r>
      <rPr>
        <sz val="10"/>
        <rFont val="Arial Cyr"/>
        <family val="2"/>
        <charset val="204"/>
      </rPr>
      <t xml:space="preserve"> =</t>
    </r>
  </si>
  <si>
    <t xml:space="preserve">   Пассивное давление  грунта на уровне подошвы</t>
  </si>
  <si>
    <t>Активное</t>
  </si>
  <si>
    <t>Пассивное</t>
  </si>
  <si>
    <t xml:space="preserve">  Общее</t>
  </si>
  <si>
    <t xml:space="preserve"> Давление на стену по обрезу</t>
  </si>
  <si>
    <r>
      <t xml:space="preserve">   Ео</t>
    </r>
    <r>
      <rPr>
        <sz val="10"/>
        <rFont val="Arial Cyr"/>
        <family val="2"/>
        <charset val="204"/>
      </rPr>
      <t xml:space="preserve"> =</t>
    </r>
  </si>
  <si>
    <t xml:space="preserve"> Давление на стену по подошве</t>
  </si>
  <si>
    <r>
      <t xml:space="preserve">   Еп</t>
    </r>
    <r>
      <rPr>
        <sz val="10"/>
        <rFont val="Arial Cyr"/>
        <family val="2"/>
        <charset val="204"/>
      </rPr>
      <t xml:space="preserve"> =</t>
    </r>
  </si>
  <si>
    <t xml:space="preserve">   Для  определения  величины  моментов  собственный  вес  стенки  умножаем  на  коэффициент</t>
  </si>
  <si>
    <t>перегрузки  n=0,8,  давление  грунта  -  на  коэффициент  перегрузки  n=1,2.</t>
  </si>
  <si>
    <t xml:space="preserve">     Момент  опрокидываюший  по  обрезу  Моо =</t>
  </si>
  <si>
    <t xml:space="preserve">              по  подошве Моп =</t>
  </si>
  <si>
    <t xml:space="preserve">       Момент  удерживающий   по  обрезу   Муо =</t>
  </si>
  <si>
    <t xml:space="preserve">             по подошве Муп =</t>
  </si>
  <si>
    <t>Силы  сопротивляющиеся сдвигу  по подошве  Тп =</t>
  </si>
  <si>
    <t xml:space="preserve">  Момент  сил  относительно рассматриваемых  сечение</t>
  </si>
  <si>
    <t xml:space="preserve"> по  обрезу  Мцо =</t>
  </si>
  <si>
    <t>по подошве Мцп =</t>
  </si>
  <si>
    <t xml:space="preserve">     Напряжения  в  грунте  под  подошвой  фундаментов</t>
  </si>
  <si>
    <r>
      <t xml:space="preserve">       с</t>
    </r>
    <r>
      <rPr>
        <sz val="8"/>
        <rFont val="Arial Cyr"/>
        <family val="2"/>
        <charset val="204"/>
      </rPr>
      <t>min</t>
    </r>
    <r>
      <rPr>
        <sz val="10"/>
        <rFont val="Arial Cyr"/>
      </rPr>
      <t xml:space="preserve"> =</t>
    </r>
  </si>
  <si>
    <r>
      <t xml:space="preserve">       с</t>
    </r>
    <r>
      <rPr>
        <sz val="8"/>
        <rFont val="Arial Cyr"/>
        <family val="2"/>
        <charset val="204"/>
      </rPr>
      <t>max</t>
    </r>
    <r>
      <rPr>
        <sz val="10"/>
        <rFont val="Arial Cyr"/>
      </rPr>
      <t xml:space="preserve"> =</t>
    </r>
  </si>
  <si>
    <t xml:space="preserve"> Проверка прочности  уголковой  подпорной  стены</t>
  </si>
  <si>
    <t xml:space="preserve">      Расчет  выполнен  согласно  "Основания, фундаменты и подземные сооружения",</t>
  </si>
  <si>
    <t xml:space="preserve"> Стройиздат, Москва, 1985.  стр.148-153</t>
  </si>
  <si>
    <t>Уступ подошвы в котлован</t>
  </si>
  <si>
    <t>Уступ подошвы в откос</t>
  </si>
  <si>
    <t xml:space="preserve">   Угол  наклона  плоскости обрушения  к  горизонту</t>
  </si>
  <si>
    <t xml:space="preserve"> - на переднюю консоль</t>
  </si>
  <si>
    <t xml:space="preserve"> - на заднюю консоль</t>
  </si>
  <si>
    <t xml:space="preserve"> Вес подошвы  Р2 =</t>
  </si>
  <si>
    <t xml:space="preserve">    Определяем коэффициент  активного давления грунта по фомуле  [7.3],</t>
  </si>
  <si>
    <t>Ла =</t>
  </si>
  <si>
    <t xml:space="preserve">  горизонтальная Еаh=</t>
  </si>
  <si>
    <t xml:space="preserve">  вертикальная  Еav =</t>
  </si>
  <si>
    <t xml:space="preserve"> горизонтальная Eqh=</t>
  </si>
  <si>
    <t xml:space="preserve"> вертикальная  Еqv =</t>
  </si>
  <si>
    <t xml:space="preserve"> - до верха подошвы</t>
  </si>
  <si>
    <t>Засыпка: вес грунта</t>
  </si>
  <si>
    <t>Основание: вес грунта</t>
  </si>
  <si>
    <t xml:space="preserve">   [7.1]</t>
  </si>
  <si>
    <t xml:space="preserve">   [7.2]</t>
  </si>
  <si>
    <t xml:space="preserve">   [7.5]</t>
  </si>
  <si>
    <t xml:space="preserve">   [7.6]</t>
  </si>
  <si>
    <t>Равнодействующие давления грунта</t>
  </si>
  <si>
    <t xml:space="preserve">   [7.14]</t>
  </si>
  <si>
    <t xml:space="preserve">   [7.15]</t>
  </si>
  <si>
    <t>Проверяем  устойчивость стены против сдвига для трех значений углов</t>
  </si>
  <si>
    <t>Сумма сдвигающих сил</t>
  </si>
  <si>
    <t xml:space="preserve">   [7.20]</t>
  </si>
  <si>
    <t>Горизонтальная составляющая пассивного давления грунта на отметке подошвы при коэф 0,9</t>
  </si>
  <si>
    <t>[7.16, 7.19]</t>
  </si>
  <si>
    <t>Равнодествующая пасивного давления</t>
  </si>
  <si>
    <t>Сумма проекций всех сил на вертикаль</t>
  </si>
  <si>
    <t xml:space="preserve">   [7.22]</t>
  </si>
  <si>
    <t xml:space="preserve"> Fv =</t>
  </si>
  <si>
    <t xml:space="preserve"> Еph =</t>
  </si>
  <si>
    <t xml:space="preserve"> Сph =</t>
  </si>
  <si>
    <t xml:space="preserve"> Fsa = </t>
  </si>
  <si>
    <t>Определяем сумму удерживающих сил</t>
  </si>
  <si>
    <t xml:space="preserve">   [7.21]</t>
  </si>
  <si>
    <t xml:space="preserve"> В1 = </t>
  </si>
  <si>
    <t xml:space="preserve"> z =</t>
  </si>
  <si>
    <t>Расчет основания</t>
  </si>
  <si>
    <t>Стена</t>
  </si>
  <si>
    <t>Грунт перед. консоли</t>
  </si>
  <si>
    <t>Грунт задн. консоли</t>
  </si>
  <si>
    <t xml:space="preserve">   Величина эксцентриситета приложения равнодействующей всех сил относительно центра</t>
  </si>
  <si>
    <t>тяжести подошвы</t>
  </si>
  <si>
    <t>е =</t>
  </si>
  <si>
    <t xml:space="preserve"> b* =</t>
  </si>
  <si>
    <t xml:space="preserve">   Вычисляем угол наклона равнодействующей</t>
  </si>
  <si>
    <t xml:space="preserve">   По таблице 74 (7) Пособия по проектированию оснований зданий и сооружений</t>
  </si>
  <si>
    <t>Nv =</t>
  </si>
  <si>
    <t>Nq =</t>
  </si>
  <si>
    <t>(к СНиП 2.02.01-83) определяем коэффициенты для грунтов основания</t>
  </si>
  <si>
    <t>Вычисляем  Nu =</t>
  </si>
  <si>
    <t>коэф. сцепления  с =</t>
  </si>
  <si>
    <t>Nс =</t>
  </si>
  <si>
    <t>Провяряем несущую способность основания по формуле [5.78]</t>
  </si>
  <si>
    <t>Fv =</t>
  </si>
  <si>
    <t>Nu*коэф=</t>
  </si>
  <si>
    <t>Коэф. Условий работы  Vc1 =</t>
  </si>
  <si>
    <t xml:space="preserve">   Vc2 =</t>
  </si>
  <si>
    <t xml:space="preserve"> - по табл. 43 (3) пособия</t>
  </si>
  <si>
    <t xml:space="preserve">Коэффициенты  </t>
  </si>
  <si>
    <t xml:space="preserve"> Mc =</t>
  </si>
  <si>
    <t xml:space="preserve"> Mq =</t>
  </si>
  <si>
    <t xml:space="preserve"> Mv =</t>
  </si>
  <si>
    <t xml:space="preserve"> - по табл. 44 (4) пособия</t>
  </si>
  <si>
    <t xml:space="preserve">  Сумма прокций всех сил на вертикаль</t>
  </si>
  <si>
    <t xml:space="preserve"> м       Всего</t>
  </si>
  <si>
    <t>Высота грунта на задней консоле</t>
  </si>
  <si>
    <t>Вес треугольного массива</t>
  </si>
  <si>
    <t>Вес  грунта</t>
  </si>
  <si>
    <t xml:space="preserve"> Собственный вес стены</t>
  </si>
  <si>
    <t>с коэф надежности по нагрузке 1,1</t>
  </si>
  <si>
    <t>с коэффициентом надежности 1,2</t>
  </si>
  <si>
    <t>Равнодействующие давления грунта от нагрузки</t>
  </si>
  <si>
    <t xml:space="preserve"> - вертикальная  Cqv =</t>
  </si>
  <si>
    <t xml:space="preserve"> - горизонтальная Сqh =</t>
  </si>
  <si>
    <t xml:space="preserve"> - горизонтальное Cah =</t>
  </si>
  <si>
    <t xml:space="preserve"> - вертикальное  Cav =</t>
  </si>
  <si>
    <t>c коэф. надежности  0,9</t>
  </si>
  <si>
    <t>Активное давление грунта на уровне подошвы</t>
  </si>
  <si>
    <t>Активное давление от нагрузки на поверхности</t>
  </si>
  <si>
    <t>Угол</t>
  </si>
  <si>
    <t>Плечо,м</t>
  </si>
  <si>
    <r>
      <t xml:space="preserve"> Давление грунта</t>
    </r>
    <r>
      <rPr>
        <sz val="10"/>
        <rFont val="Arial Cyr"/>
      </rPr>
      <t xml:space="preserve"> Еаh</t>
    </r>
  </si>
  <si>
    <t>Нагрузка сверху Еqh</t>
  </si>
  <si>
    <t xml:space="preserve">  Сумма моментов всех сил относительно центра тяжести подошвы</t>
  </si>
  <si>
    <t xml:space="preserve">  М =</t>
  </si>
  <si>
    <t xml:space="preserve">   Вычисляем давления под подошвой стены</t>
  </si>
  <si>
    <t xml:space="preserve">  Сmax =</t>
  </si>
  <si>
    <t xml:space="preserve">  Сmin =</t>
  </si>
  <si>
    <t xml:space="preserve">   Вычисляем сумму моментов всех сил относительно центра подошвы,</t>
  </si>
  <si>
    <t>Горизонт</t>
  </si>
  <si>
    <t>Вертикал</t>
  </si>
  <si>
    <t>Давление грунта  Eav</t>
  </si>
  <si>
    <t>Распред нагрузка Eqv</t>
  </si>
  <si>
    <t>Проверяем [5.95]</t>
  </si>
  <si>
    <r>
      <t xml:space="preserve">Момент, </t>
    </r>
    <r>
      <rPr>
        <i/>
        <sz val="10"/>
        <rFont val="Arial Cyr"/>
        <family val="2"/>
        <charset val="204"/>
      </rPr>
      <t>(для 1 группы)</t>
    </r>
  </si>
  <si>
    <r>
      <t xml:space="preserve">Момент, </t>
    </r>
    <r>
      <rPr>
        <i/>
        <sz val="9"/>
        <rFont val="Arial Cyr"/>
        <family val="2"/>
        <charset val="204"/>
      </rPr>
      <t>(для 2 группы)</t>
    </r>
  </si>
  <si>
    <t xml:space="preserve">   Приведенная ширина подошвы [5.80]</t>
  </si>
  <si>
    <t xml:space="preserve">   Определяем расчетное сопротивление основания  R =</t>
  </si>
  <si>
    <t xml:space="preserve">         Fv =</t>
  </si>
  <si>
    <t xml:space="preserve">  V* = 0,95V</t>
  </si>
  <si>
    <t xml:space="preserve">  Ф* = 0,9Ф</t>
  </si>
  <si>
    <t xml:space="preserve">  для нарушеного сложения</t>
  </si>
  <si>
    <t xml:space="preserve">  Изгибаемый момент на глубине</t>
  </si>
  <si>
    <t>Угол наклона пов-ти к горизонту</t>
  </si>
  <si>
    <t xml:space="preserve"> [7.3]</t>
  </si>
  <si>
    <t>не более угла внутреннего</t>
  </si>
  <si>
    <t>трения</t>
  </si>
  <si>
    <t xml:space="preserve">Расчет выполнен согласно "Основания, фундаменты и подземные сооружения", </t>
  </si>
  <si>
    <t>Горбунов-Посадов, Стройиздат, 1985, стр. 148-149</t>
  </si>
  <si>
    <t>сцепление</t>
  </si>
  <si>
    <t xml:space="preserve"> кПа</t>
  </si>
  <si>
    <t>[7.9, 7.10]</t>
  </si>
  <si>
    <r>
      <t>Л</t>
    </r>
    <r>
      <rPr>
        <sz val="8"/>
        <rFont val="Arial Cyr"/>
        <family val="2"/>
        <charset val="204"/>
      </rPr>
      <t>а</t>
    </r>
    <r>
      <rPr>
        <sz val="10"/>
        <rFont val="Arial Cyr"/>
      </rPr>
      <t xml:space="preserve"> =</t>
    </r>
  </si>
  <si>
    <t>[7.13]</t>
  </si>
  <si>
    <r>
      <t>h</t>
    </r>
    <r>
      <rPr>
        <sz val="8"/>
        <rFont val="Arial Cyr"/>
        <family val="2"/>
        <charset val="204"/>
      </rPr>
      <t>c</t>
    </r>
    <r>
      <rPr>
        <sz val="10"/>
        <rFont val="Arial Cyr"/>
      </rPr>
      <t xml:space="preserve"> =</t>
    </r>
  </si>
  <si>
    <t xml:space="preserve"> равномернораспределенной  нагрузки и связанности грунта</t>
  </si>
  <si>
    <t xml:space="preserve"> [7.1]</t>
  </si>
  <si>
    <r>
      <t>a</t>
    </r>
    <r>
      <rPr>
        <sz val="8"/>
        <rFont val="Arial Cyr"/>
        <family val="2"/>
        <charset val="204"/>
      </rPr>
      <t>ch</t>
    </r>
    <r>
      <rPr>
        <sz val="10"/>
        <rFont val="Arial Cyr"/>
      </rPr>
      <t xml:space="preserve"> =</t>
    </r>
  </si>
  <si>
    <r>
      <t>а"</t>
    </r>
    <r>
      <rPr>
        <sz val="8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 xml:space="preserve"> =</t>
    </r>
  </si>
  <si>
    <r>
      <t>а</t>
    </r>
    <r>
      <rPr>
        <sz val="8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 xml:space="preserve"> =</t>
    </r>
  </si>
  <si>
    <t xml:space="preserve"> Давление связаности</t>
  </si>
  <si>
    <r>
      <t xml:space="preserve">грунта, путем  увеличения свободной  величины  стенки  на  величину </t>
    </r>
    <r>
      <rPr>
        <b/>
        <sz val="10"/>
        <rFont val="Arial Cyr"/>
        <family val="2"/>
        <charset val="204"/>
      </rPr>
      <t>h</t>
    </r>
    <r>
      <rPr>
        <b/>
        <sz val="8"/>
        <rFont val="Arial Cyr"/>
        <family val="2"/>
        <charset val="204"/>
      </rPr>
      <t>1</t>
    </r>
    <r>
      <rPr>
        <b/>
        <sz val="10"/>
        <rFont val="Arial Cyr"/>
        <family val="2"/>
        <charset val="204"/>
      </rPr>
      <t xml:space="preserve"> =</t>
    </r>
  </si>
  <si>
    <t>Даный расчет не корректен для мелкозернистых водонасыщенных песков и при налиичии на</t>
  </si>
  <si>
    <t>поверхности вибрационных нагрузок (в части определения коэф. активного давления грунта)</t>
  </si>
  <si>
    <t>Распредел. нагрузка</t>
  </si>
  <si>
    <t>Грунт выше котлована</t>
  </si>
  <si>
    <t>Грунт ниже котлована</t>
  </si>
  <si>
    <t xml:space="preserve">   Точка  приложения  активного  давления (от дна котлована)  z =</t>
  </si>
  <si>
    <t xml:space="preserve">  коэффициент активного давления грунта</t>
  </si>
  <si>
    <t xml:space="preserve">   [7.3]</t>
  </si>
  <si>
    <t>Вес прямоугольного массива</t>
  </si>
  <si>
    <t>без учета уклона</t>
  </si>
  <si>
    <t xml:space="preserve">     Угол наклона поверхности</t>
  </si>
  <si>
    <t>град</t>
  </si>
  <si>
    <t xml:space="preserve">   Угол  наклона  плоскости обрушения  к  горизонту  Θ =</t>
  </si>
  <si>
    <t xml:space="preserve">   Вес стены    Р1 =</t>
  </si>
  <si>
    <t xml:space="preserve">    Определяем коэффициент  активного давления грунта</t>
  </si>
  <si>
    <t>Проверяем [5.92]</t>
  </si>
  <si>
    <t>для вертикальной части подпорной стены</t>
  </si>
  <si>
    <t>с коэф надежности 1,1</t>
  </si>
  <si>
    <t>Для короткой опорной плиты</t>
  </si>
  <si>
    <t>горизонтальное Cah3 =</t>
  </si>
  <si>
    <t>с коэф надежности 1,2</t>
  </si>
  <si>
    <t>вертикальная  Еqv =</t>
  </si>
  <si>
    <t>Нагрузка сверху Еqh1</t>
  </si>
  <si>
    <r>
      <t xml:space="preserve"> - на переднюю консоль  F</t>
    </r>
    <r>
      <rPr>
        <sz val="9"/>
        <rFont val="Arial Cyr"/>
        <family val="2"/>
        <charset val="204"/>
      </rPr>
      <t>v</t>
    </r>
    <r>
      <rPr>
        <sz val="8"/>
        <rFont val="Arial Cyr"/>
        <family val="2"/>
        <charset val="204"/>
      </rPr>
      <t>1</t>
    </r>
    <r>
      <rPr>
        <sz val="10"/>
        <rFont val="Arial Cyr"/>
        <charset val="204"/>
      </rPr>
      <t xml:space="preserve"> =</t>
    </r>
  </si>
  <si>
    <r>
      <t xml:space="preserve"> - на заднюю консоль   F</t>
    </r>
    <r>
      <rPr>
        <sz val="9"/>
        <rFont val="Arial Cyr"/>
        <family val="2"/>
        <charset val="204"/>
      </rPr>
      <t>v</t>
    </r>
    <r>
      <rPr>
        <sz val="8"/>
        <rFont val="Arial Cyr"/>
        <family val="2"/>
        <charset val="204"/>
      </rPr>
      <t>4</t>
    </r>
    <r>
      <rPr>
        <sz val="10"/>
        <rFont val="Arial Cyr"/>
        <charset val="204"/>
      </rPr>
      <t xml:space="preserve"> =</t>
    </r>
  </si>
  <si>
    <r>
      <t>Ла</t>
    </r>
    <r>
      <rPr>
        <b/>
        <sz val="8"/>
        <rFont val="Arial Cyr"/>
        <family val="2"/>
        <charset val="204"/>
      </rPr>
      <t>верт</t>
    </r>
    <r>
      <rPr>
        <b/>
        <sz val="10"/>
        <rFont val="Arial Cyr"/>
        <family val="2"/>
        <charset val="204"/>
      </rPr>
      <t xml:space="preserve"> =</t>
    </r>
  </si>
  <si>
    <r>
      <t>горизонтальное Cah</t>
    </r>
    <r>
      <rPr>
        <sz val="8"/>
        <rFont val="Arial Cyr"/>
        <family val="2"/>
        <charset val="204"/>
      </rPr>
      <t>1</t>
    </r>
    <r>
      <rPr>
        <sz val="10"/>
        <rFont val="Arial Cyr"/>
        <charset val="204"/>
      </rPr>
      <t xml:space="preserve"> =</t>
    </r>
  </si>
  <si>
    <r>
      <t>горизонтальное Cah</t>
    </r>
    <r>
      <rPr>
        <sz val="8"/>
        <rFont val="Arial Cyr"/>
        <family val="2"/>
        <charset val="204"/>
      </rPr>
      <t>2</t>
    </r>
    <r>
      <rPr>
        <sz val="10"/>
        <rFont val="Arial Cyr"/>
        <charset val="204"/>
      </rPr>
      <t xml:space="preserve"> =</t>
    </r>
  </si>
  <si>
    <r>
      <t>горизонтальная Сqh</t>
    </r>
    <r>
      <rPr>
        <sz val="8"/>
        <rFont val="Arial Cyr"/>
        <family val="2"/>
        <charset val="204"/>
      </rPr>
      <t>1</t>
    </r>
    <r>
      <rPr>
        <sz val="10"/>
        <rFont val="Arial Cyr"/>
        <charset val="204"/>
      </rPr>
      <t xml:space="preserve"> =</t>
    </r>
  </si>
  <si>
    <r>
      <t>горизонтальная Сqh</t>
    </r>
    <r>
      <rPr>
        <sz val="8"/>
        <rFont val="Arial Cyr"/>
        <family val="2"/>
        <charset val="204"/>
      </rPr>
      <t>2</t>
    </r>
    <r>
      <rPr>
        <sz val="10"/>
        <rFont val="Arial Cyr"/>
        <charset val="204"/>
      </rPr>
      <t xml:space="preserve"> =</t>
    </r>
  </si>
  <si>
    <r>
      <t>горизонтальная Еаh</t>
    </r>
    <r>
      <rPr>
        <sz val="8"/>
        <rFont val="Arial Cyr"/>
        <family val="2"/>
        <charset val="204"/>
      </rPr>
      <t>1</t>
    </r>
    <r>
      <rPr>
        <sz val="10"/>
        <rFont val="Arial Cyr"/>
        <charset val="204"/>
      </rPr>
      <t>=</t>
    </r>
  </si>
  <si>
    <r>
      <t>горизонтальная Еаh</t>
    </r>
    <r>
      <rPr>
        <sz val="8"/>
        <rFont val="Arial Cyr"/>
        <family val="2"/>
        <charset val="204"/>
      </rPr>
      <t>2</t>
    </r>
    <r>
      <rPr>
        <sz val="10"/>
        <rFont val="Arial Cyr"/>
        <charset val="204"/>
      </rPr>
      <t>=</t>
    </r>
  </si>
  <si>
    <r>
      <t>горизонтальная Eqh</t>
    </r>
    <r>
      <rPr>
        <sz val="8"/>
        <rFont val="Arial Cyr"/>
        <family val="2"/>
        <charset val="204"/>
      </rPr>
      <t>1</t>
    </r>
    <r>
      <rPr>
        <sz val="10"/>
        <rFont val="Arial Cyr"/>
        <charset val="204"/>
      </rPr>
      <t>=</t>
    </r>
  </si>
  <si>
    <r>
      <t>горизонтальная Eqh</t>
    </r>
    <r>
      <rPr>
        <sz val="8"/>
        <rFont val="Arial Cyr"/>
        <family val="2"/>
        <charset val="204"/>
      </rPr>
      <t>2</t>
    </r>
    <r>
      <rPr>
        <sz val="10"/>
        <rFont val="Arial Cyr"/>
        <charset val="204"/>
      </rPr>
      <t>=</t>
    </r>
  </si>
  <si>
    <r>
      <t xml:space="preserve"> Давление грунта</t>
    </r>
    <r>
      <rPr>
        <sz val="10"/>
        <rFont val="Arial Cyr"/>
        <charset val="204"/>
      </rPr>
      <t xml:space="preserve"> Еаh</t>
    </r>
    <r>
      <rPr>
        <sz val="8"/>
        <rFont val="Arial Cyr"/>
        <family val="2"/>
        <charset val="204"/>
      </rPr>
      <t>1</t>
    </r>
  </si>
  <si>
    <r>
      <t xml:space="preserve"> Давление грунта</t>
    </r>
    <r>
      <rPr>
        <sz val="10"/>
        <rFont val="Arial Cyr"/>
        <charset val="204"/>
      </rPr>
      <t xml:space="preserve"> Еаh</t>
    </r>
    <r>
      <rPr>
        <sz val="8"/>
        <rFont val="Arial Cyr"/>
        <family val="2"/>
        <charset val="204"/>
      </rPr>
      <t>2</t>
    </r>
  </si>
  <si>
    <r>
      <t>Нагрузка сверху Еqh</t>
    </r>
    <r>
      <rPr>
        <sz val="8"/>
        <rFont val="Arial Cyr"/>
        <family val="2"/>
        <charset val="204"/>
      </rPr>
      <t>2</t>
    </r>
  </si>
  <si>
    <t>Расчет  шпунтовой  стены</t>
  </si>
  <si>
    <t xml:space="preserve">    Расчет  шпунтовой  стены с нагрузкой от фундаментов</t>
  </si>
  <si>
    <t>Расчет выполнен А.Прокуратовым   www.konstr.narod.ru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</si>
</sst>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1" formatCode="0.00000"/>
    <numFmt numFmtId="183" formatCode="0.0"/>
    <numFmt numFmtId="184" formatCode="0.000"/>
  </numFmts>
  <fonts count="26" x14ac:knownFonts="1">
    <font>
      <sz val="10"/>
      <name val="Arial Cyr"/>
    </font>
    <font>
      <b/>
      <sz val="10"/>
      <name val="Arial Cyr"/>
    </font>
    <font>
      <b/>
      <sz val="14"/>
      <name val="Arial Cyr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6"/>
      <name val="Arial Cyr"/>
    </font>
    <font>
      <b/>
      <sz val="12"/>
      <name val="Arial Cyr"/>
    </font>
    <font>
      <u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8"/>
      <name val="Arial Cyr"/>
      <family val="2"/>
      <charset val="204"/>
    </font>
    <font>
      <b/>
      <sz val="11"/>
      <name val="Arial Cyr"/>
    </font>
    <font>
      <b/>
      <sz val="12"/>
      <name val="Arial Cyr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b/>
      <u/>
      <sz val="10"/>
      <color indexed="10"/>
      <name val="Arial Cyr"/>
      <family val="2"/>
      <charset val="204"/>
    </font>
    <font>
      <b/>
      <u/>
      <sz val="9"/>
      <color indexed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9"/>
      <name val="Arial Cyr"/>
      <family val="2"/>
      <charset val="204"/>
    </font>
    <font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charset val="204"/>
    </font>
    <font>
      <sz val="10"/>
      <color indexed="17"/>
      <name val="Arial Cyr"/>
      <family val="2"/>
      <charset val="204"/>
    </font>
    <font>
      <sz val="10"/>
      <color indexed="57"/>
      <name val="Arial Cyr"/>
      <family val="2"/>
      <charset val="204"/>
    </font>
    <font>
      <b/>
      <sz val="14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2" fillId="0" borderId="0"/>
  </cellStyleXfs>
  <cellXfs count="22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0" borderId="4" xfId="0" applyFont="1" applyBorder="1"/>
    <xf numFmtId="0" fontId="5" fillId="0" borderId="6" xfId="0" applyFont="1" applyBorder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5" xfId="0" applyBorder="1"/>
    <xf numFmtId="183" fontId="0" fillId="0" borderId="1" xfId="0" applyNumberFormat="1" applyBorder="1"/>
    <xf numFmtId="0" fontId="0" fillId="2" borderId="2" xfId="0" applyFill="1" applyBorder="1"/>
    <xf numFmtId="0" fontId="0" fillId="2" borderId="15" xfId="0" applyFill="1" applyBorder="1"/>
    <xf numFmtId="0" fontId="0" fillId="2" borderId="4" xfId="0" applyFill="1" applyBorder="1"/>
    <xf numFmtId="0" fontId="0" fillId="2" borderId="0" xfId="0" applyFill="1" applyBorder="1"/>
    <xf numFmtId="0" fontId="4" fillId="2" borderId="4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8" xfId="0" applyFill="1" applyBorder="1"/>
    <xf numFmtId="184" fontId="0" fillId="0" borderId="0" xfId="0" applyNumberFormat="1"/>
    <xf numFmtId="183" fontId="0" fillId="0" borderId="0" xfId="0" applyNumberFormat="1"/>
    <xf numFmtId="2" fontId="0" fillId="0" borderId="1" xfId="0" applyNumberFormat="1" applyBorder="1"/>
    <xf numFmtId="184" fontId="0" fillId="0" borderId="1" xfId="0" applyNumberFormat="1" applyBorder="1"/>
    <xf numFmtId="0" fontId="6" fillId="0" borderId="0" xfId="0" applyFont="1"/>
    <xf numFmtId="0" fontId="7" fillId="0" borderId="0" xfId="0" applyFont="1"/>
    <xf numFmtId="2" fontId="0" fillId="0" borderId="0" xfId="0" applyNumberFormat="1"/>
    <xf numFmtId="0" fontId="8" fillId="0" borderId="0" xfId="0" applyFont="1"/>
    <xf numFmtId="0" fontId="1" fillId="0" borderId="0" xfId="0" applyFont="1"/>
    <xf numFmtId="0" fontId="9" fillId="0" borderId="0" xfId="0" applyFont="1"/>
    <xf numFmtId="2" fontId="1" fillId="0" borderId="0" xfId="0" applyNumberFormat="1" applyFont="1"/>
    <xf numFmtId="183" fontId="0" fillId="0" borderId="1" xfId="0" applyNumberFormat="1" applyBorder="1" applyAlignment="1">
      <alignment horizontal="centerContinuous"/>
    </xf>
    <xf numFmtId="2" fontId="0" fillId="0" borderId="1" xfId="0" applyNumberFormat="1" applyBorder="1" applyAlignment="1">
      <alignment horizontal="centerContinuous"/>
    </xf>
    <xf numFmtId="0" fontId="0" fillId="0" borderId="0" xfId="0" applyFill="1" applyBorder="1"/>
    <xf numFmtId="0" fontId="8" fillId="3" borderId="2" xfId="0" applyFont="1" applyFill="1" applyBorder="1"/>
    <xf numFmtId="0" fontId="8" fillId="3" borderId="15" xfId="0" applyFont="1" applyFill="1" applyBorder="1"/>
    <xf numFmtId="0" fontId="0" fillId="3" borderId="15" xfId="0" applyFill="1" applyBorder="1"/>
    <xf numFmtId="2" fontId="11" fillId="3" borderId="15" xfId="0" applyNumberFormat="1" applyFont="1" applyFill="1" applyBorder="1"/>
    <xf numFmtId="0" fontId="1" fillId="3" borderId="3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184" fontId="0" fillId="0" borderId="7" xfId="0" applyNumberFormat="1" applyBorder="1"/>
    <xf numFmtId="0" fontId="12" fillId="0" borderId="0" xfId="0" applyFont="1"/>
    <xf numFmtId="2" fontId="0" fillId="0" borderId="7" xfId="0" applyNumberFormat="1" applyBorder="1"/>
    <xf numFmtId="0" fontId="13" fillId="0" borderId="0" xfId="0" applyFont="1"/>
    <xf numFmtId="0" fontId="0" fillId="2" borderId="0" xfId="0" applyFill="1"/>
    <xf numFmtId="0" fontId="0" fillId="0" borderId="0" xfId="0" applyAlignment="1">
      <alignment horizontal="centerContinuous"/>
    </xf>
    <xf numFmtId="2" fontId="0" fillId="0" borderId="4" xfId="0" applyNumberFormat="1" applyBorder="1"/>
    <xf numFmtId="2" fontId="0" fillId="0" borderId="6" xfId="0" applyNumberFormat="1" applyBorder="1"/>
    <xf numFmtId="2" fontId="0" fillId="0" borderId="11" xfId="0" applyNumberFormat="1" applyBorder="1"/>
    <xf numFmtId="0" fontId="8" fillId="0" borderId="7" xfId="0" applyFont="1" applyBorder="1"/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Continuous"/>
    </xf>
    <xf numFmtId="0" fontId="0" fillId="4" borderId="11" xfId="0" applyFill="1" applyBorder="1"/>
    <xf numFmtId="0" fontId="0" fillId="4" borderId="9" xfId="0" applyFill="1" applyBorder="1"/>
    <xf numFmtId="0" fontId="13" fillId="4" borderId="9" xfId="0" applyFont="1" applyFill="1" applyBorder="1"/>
    <xf numFmtId="0" fontId="13" fillId="4" borderId="10" xfId="0" applyFont="1" applyFill="1" applyBorder="1"/>
    <xf numFmtId="2" fontId="14" fillId="0" borderId="6" xfId="0" applyNumberFormat="1" applyFont="1" applyBorder="1"/>
    <xf numFmtId="2" fontId="0" fillId="0" borderId="0" xfId="0" applyNumberFormat="1" applyAlignment="1"/>
    <xf numFmtId="0" fontId="14" fillId="0" borderId="0" xfId="0" applyFont="1"/>
    <xf numFmtId="0" fontId="15" fillId="0" borderId="0" xfId="0" applyFont="1"/>
    <xf numFmtId="2" fontId="0" fillId="0" borderId="2" xfId="0" applyNumberFormat="1" applyBorder="1"/>
    <xf numFmtId="0" fontId="3" fillId="0" borderId="2" xfId="0" applyFont="1" applyBorder="1"/>
    <xf numFmtId="0" fontId="0" fillId="0" borderId="2" xfId="0" applyBorder="1" applyAlignment="1">
      <alignment horizontal="right"/>
    </xf>
    <xf numFmtId="0" fontId="0" fillId="5" borderId="2" xfId="0" applyFill="1" applyBorder="1"/>
    <xf numFmtId="0" fontId="0" fillId="5" borderId="15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1" xfId="0" applyFill="1" applyBorder="1"/>
    <xf numFmtId="184" fontId="0" fillId="0" borderId="0" xfId="0" applyNumberFormat="1" applyBorder="1"/>
    <xf numFmtId="2" fontId="0" fillId="0" borderId="0" xfId="0" applyNumberFormat="1" applyBorder="1"/>
    <xf numFmtId="183" fontId="0" fillId="0" borderId="1" xfId="0" applyNumberFormat="1" applyFill="1" applyBorder="1" applyAlignment="1">
      <alignment horizontal="center"/>
    </xf>
    <xf numFmtId="2" fontId="17" fillId="0" borderId="0" xfId="0" applyNumberFormat="1" applyFont="1" applyBorder="1"/>
    <xf numFmtId="184" fontId="17" fillId="0" borderId="15" xfId="0" applyNumberFormat="1" applyFont="1" applyBorder="1"/>
    <xf numFmtId="0" fontId="17" fillId="0" borderId="7" xfId="0" applyFont="1" applyBorder="1"/>
    <xf numFmtId="184" fontId="18" fillId="0" borderId="0" xfId="0" applyNumberFormat="1" applyFont="1"/>
    <xf numFmtId="0" fontId="18" fillId="0" borderId="0" xfId="0" applyFont="1"/>
    <xf numFmtId="184" fontId="0" fillId="0" borderId="4" xfId="0" applyNumberFormat="1" applyBorder="1"/>
    <xf numFmtId="0" fontId="0" fillId="0" borderId="2" xfId="0" applyBorder="1" applyAlignment="1">
      <alignment horizontal="center"/>
    </xf>
    <xf numFmtId="184" fontId="18" fillId="0" borderId="6" xfId="0" applyNumberFormat="1" applyFont="1" applyBorder="1"/>
    <xf numFmtId="2" fontId="0" fillId="0" borderId="13" xfId="0" applyNumberFormat="1" applyBorder="1"/>
    <xf numFmtId="0" fontId="3" fillId="0" borderId="4" xfId="0" applyFont="1" applyBorder="1"/>
    <xf numFmtId="0" fontId="8" fillId="0" borderId="12" xfId="0" applyFont="1" applyBorder="1"/>
    <xf numFmtId="0" fontId="8" fillId="0" borderId="13" xfId="0" applyFont="1" applyBorder="1"/>
    <xf numFmtId="184" fontId="0" fillId="0" borderId="2" xfId="0" applyNumberFormat="1" applyBorder="1"/>
    <xf numFmtId="2" fontId="18" fillId="0" borderId="0" xfId="0" applyNumberFormat="1" applyFont="1"/>
    <xf numFmtId="2" fontId="18" fillId="0" borderId="11" xfId="0" applyNumberFormat="1" applyFont="1" applyBorder="1"/>
    <xf numFmtId="0" fontId="18" fillId="0" borderId="10" xfId="0" applyFont="1" applyBorder="1"/>
    <xf numFmtId="183" fontId="0" fillId="0" borderId="10" xfId="0" applyNumberFormat="1" applyBorder="1"/>
    <xf numFmtId="0" fontId="3" fillId="0" borderId="11" xfId="0" applyFont="1" applyBorder="1"/>
    <xf numFmtId="0" fontId="16" fillId="0" borderId="7" xfId="0" applyFont="1" applyBorder="1"/>
    <xf numFmtId="0" fontId="16" fillId="0" borderId="6" xfId="0" applyFont="1" applyBorder="1"/>
    <xf numFmtId="0" fontId="0" fillId="5" borderId="9" xfId="0" applyFill="1" applyBorder="1"/>
    <xf numFmtId="0" fontId="0" fillId="0" borderId="0" xfId="0" applyAlignment="1">
      <alignment horizontal="center"/>
    </xf>
    <xf numFmtId="0" fontId="0" fillId="5" borderId="10" xfId="0" applyFill="1" applyBorder="1"/>
    <xf numFmtId="0" fontId="20" fillId="0" borderId="0" xfId="0" applyFont="1" applyAlignment="1">
      <alignment horizontal="center"/>
    </xf>
    <xf numFmtId="0" fontId="0" fillId="3" borderId="11" xfId="0" applyFill="1" applyBorder="1"/>
    <xf numFmtId="0" fontId="0" fillId="3" borderId="10" xfId="0" applyFill="1" applyBorder="1"/>
    <xf numFmtId="183" fontId="18" fillId="0" borderId="0" xfId="0" applyNumberFormat="1" applyFont="1"/>
    <xf numFmtId="0" fontId="9" fillId="0" borderId="0" xfId="0" applyFont="1" applyBorder="1"/>
    <xf numFmtId="0" fontId="1" fillId="0" borderId="0" xfId="0" applyFont="1" applyBorder="1"/>
    <xf numFmtId="2" fontId="1" fillId="3" borderId="1" xfId="0" applyNumberFormat="1" applyFont="1" applyFill="1" applyBorder="1"/>
    <xf numFmtId="0" fontId="22" fillId="0" borderId="0" xfId="1"/>
    <xf numFmtId="0" fontId="12" fillId="0" borderId="0" xfId="1" applyFont="1"/>
    <xf numFmtId="0" fontId="22" fillId="2" borderId="2" xfId="1" applyFill="1" applyBorder="1"/>
    <xf numFmtId="0" fontId="22" fillId="2" borderId="15" xfId="1" applyFill="1" applyBorder="1"/>
    <xf numFmtId="0" fontId="22" fillId="2" borderId="3" xfId="1" applyFill="1" applyBorder="1"/>
    <xf numFmtId="0" fontId="22" fillId="2" borderId="6" xfId="1" applyFill="1" applyBorder="1"/>
    <xf numFmtId="0" fontId="22" fillId="2" borderId="7" xfId="1" applyFill="1" applyBorder="1"/>
    <xf numFmtId="183" fontId="22" fillId="2" borderId="1" xfId="1" applyNumberFormat="1" applyFill="1" applyBorder="1" applyAlignment="1">
      <alignment horizontal="center"/>
    </xf>
    <xf numFmtId="0" fontId="22" fillId="2" borderId="4" xfId="1" applyFill="1" applyBorder="1"/>
    <xf numFmtId="0" fontId="22" fillId="2" borderId="0" xfId="1" applyFill="1" applyBorder="1"/>
    <xf numFmtId="0" fontId="22" fillId="2" borderId="5" xfId="1" applyFill="1" applyBorder="1"/>
    <xf numFmtId="2" fontId="22" fillId="2" borderId="1" xfId="1" applyNumberFormat="1" applyFill="1" applyBorder="1" applyAlignment="1">
      <alignment horizontal="center"/>
    </xf>
    <xf numFmtId="0" fontId="22" fillId="2" borderId="8" xfId="1" applyFill="1" applyBorder="1"/>
    <xf numFmtId="0" fontId="22" fillId="0" borderId="15" xfId="1" applyBorder="1"/>
    <xf numFmtId="0" fontId="22" fillId="0" borderId="3" xfId="1" applyBorder="1"/>
    <xf numFmtId="0" fontId="22" fillId="0" borderId="0" xfId="1" applyBorder="1"/>
    <xf numFmtId="0" fontId="22" fillId="0" borderId="5" xfId="1" applyBorder="1"/>
    <xf numFmtId="0" fontId="22" fillId="0" borderId="7" xfId="1" applyBorder="1"/>
    <xf numFmtId="0" fontId="22" fillId="0" borderId="8" xfId="1" applyBorder="1"/>
    <xf numFmtId="0" fontId="23" fillId="0" borderId="0" xfId="1" applyFont="1"/>
    <xf numFmtId="0" fontId="22" fillId="0" borderId="0" xfId="1" applyFill="1"/>
    <xf numFmtId="0" fontId="24" fillId="0" borderId="0" xfId="1" applyFont="1"/>
    <xf numFmtId="0" fontId="13" fillId="0" borderId="0" xfId="1" applyFont="1"/>
    <xf numFmtId="0" fontId="22" fillId="0" borderId="2" xfId="1" applyBorder="1"/>
    <xf numFmtId="2" fontId="17" fillId="0" borderId="15" xfId="1" applyNumberFormat="1" applyFont="1" applyBorder="1"/>
    <xf numFmtId="0" fontId="22" fillId="0" borderId="4" xfId="1" applyBorder="1"/>
    <xf numFmtId="2" fontId="17" fillId="0" borderId="0" xfId="1" applyNumberFormat="1" applyFont="1" applyBorder="1"/>
    <xf numFmtId="0" fontId="22" fillId="0" borderId="6" xfId="1" applyBorder="1"/>
    <xf numFmtId="2" fontId="17" fillId="0" borderId="7" xfId="1" applyNumberFormat="1" applyFont="1" applyBorder="1"/>
    <xf numFmtId="0" fontId="17" fillId="0" borderId="0" xfId="1" applyFont="1"/>
    <xf numFmtId="2" fontId="22" fillId="0" borderId="0" xfId="1" applyNumberFormat="1" applyAlignment="1"/>
    <xf numFmtId="2" fontId="22" fillId="0" borderId="0" xfId="1" applyNumberFormat="1"/>
    <xf numFmtId="0" fontId="18" fillId="0" borderId="0" xfId="1" applyFont="1" applyAlignment="1">
      <alignment horizontal="center"/>
    </xf>
    <xf numFmtId="184" fontId="18" fillId="0" borderId="0" xfId="1" applyNumberFormat="1" applyFont="1"/>
    <xf numFmtId="181" fontId="22" fillId="0" borderId="0" xfId="1" applyNumberFormat="1" applyBorder="1"/>
    <xf numFmtId="0" fontId="18" fillId="0" borderId="0" xfId="1" applyFont="1" applyBorder="1" applyAlignment="1">
      <alignment horizontal="center"/>
    </xf>
    <xf numFmtId="183" fontId="18" fillId="0" borderId="0" xfId="1" applyNumberFormat="1" applyFont="1" applyBorder="1"/>
    <xf numFmtId="2" fontId="22" fillId="0" borderId="0" xfId="1" applyNumberFormat="1" applyBorder="1"/>
    <xf numFmtId="184" fontId="22" fillId="0" borderId="4" xfId="1" applyNumberFormat="1" applyBorder="1"/>
    <xf numFmtId="184" fontId="22" fillId="0" borderId="0" xfId="1" applyNumberFormat="1" applyBorder="1"/>
    <xf numFmtId="184" fontId="22" fillId="0" borderId="6" xfId="1" applyNumberFormat="1" applyBorder="1"/>
    <xf numFmtId="2" fontId="22" fillId="0" borderId="4" xfId="1" applyNumberFormat="1" applyBorder="1"/>
    <xf numFmtId="2" fontId="22" fillId="0" borderId="7" xfId="1" applyNumberFormat="1" applyBorder="1"/>
    <xf numFmtId="2" fontId="22" fillId="0" borderId="6" xfId="1" applyNumberFormat="1" applyBorder="1"/>
    <xf numFmtId="0" fontId="14" fillId="0" borderId="0" xfId="1" applyFont="1"/>
    <xf numFmtId="0" fontId="22" fillId="0" borderId="2" xfId="1" applyBorder="1" applyAlignment="1">
      <alignment horizontal="center"/>
    </xf>
    <xf numFmtId="0" fontId="22" fillId="0" borderId="2" xfId="1" applyBorder="1" applyAlignment="1">
      <alignment horizontal="right"/>
    </xf>
    <xf numFmtId="0" fontId="22" fillId="0" borderId="11" xfId="1" applyBorder="1"/>
    <xf numFmtId="0" fontId="22" fillId="0" borderId="10" xfId="1" applyBorder="1"/>
    <xf numFmtId="183" fontId="18" fillId="0" borderId="11" xfId="1" applyNumberFormat="1" applyFont="1" applyBorder="1"/>
    <xf numFmtId="0" fontId="18" fillId="0" borderId="10" xfId="1" applyFont="1" applyBorder="1"/>
    <xf numFmtId="183" fontId="22" fillId="0" borderId="10" xfId="1" applyNumberFormat="1" applyBorder="1"/>
    <xf numFmtId="0" fontId="3" fillId="0" borderId="11" xfId="1" applyFont="1" applyBorder="1"/>
    <xf numFmtId="2" fontId="22" fillId="0" borderId="11" xfId="1" applyNumberFormat="1" applyBorder="1"/>
    <xf numFmtId="2" fontId="22" fillId="0" borderId="2" xfId="1" applyNumberFormat="1" applyBorder="1"/>
    <xf numFmtId="0" fontId="16" fillId="0" borderId="6" xfId="1" applyFont="1" applyBorder="1"/>
    <xf numFmtId="0" fontId="16" fillId="0" borderId="7" xfId="1" applyFont="1" applyBorder="1"/>
    <xf numFmtId="0" fontId="22" fillId="0" borderId="1" xfId="1" applyBorder="1"/>
    <xf numFmtId="0" fontId="8" fillId="0" borderId="13" xfId="1" applyFont="1" applyBorder="1"/>
    <xf numFmtId="0" fontId="3" fillId="0" borderId="2" xfId="1" applyFont="1" applyBorder="1"/>
    <xf numFmtId="0" fontId="22" fillId="0" borderId="12" xfId="1" applyBorder="1"/>
    <xf numFmtId="184" fontId="22" fillId="0" borderId="2" xfId="1" applyNumberFormat="1" applyBorder="1"/>
    <xf numFmtId="0" fontId="22" fillId="0" borderId="13" xfId="1" applyBorder="1"/>
    <xf numFmtId="2" fontId="22" fillId="0" borderId="13" xfId="1" applyNumberFormat="1" applyBorder="1"/>
    <xf numFmtId="0" fontId="22" fillId="0" borderId="14" xfId="1" applyBorder="1"/>
    <xf numFmtId="183" fontId="18" fillId="0" borderId="6" xfId="1" applyNumberFormat="1" applyFont="1" applyBorder="1"/>
    <xf numFmtId="0" fontId="8" fillId="0" borderId="12" xfId="1" applyFont="1" applyBorder="1"/>
    <xf numFmtId="0" fontId="3" fillId="0" borderId="4" xfId="1" applyFont="1" applyBorder="1"/>
    <xf numFmtId="2" fontId="18" fillId="0" borderId="6" xfId="1" applyNumberFormat="1" applyFont="1" applyBorder="1"/>
    <xf numFmtId="2" fontId="18" fillId="0" borderId="0" xfId="1" applyNumberFormat="1" applyFont="1"/>
    <xf numFmtId="0" fontId="22" fillId="5" borderId="2" xfId="1" applyFill="1" applyBorder="1"/>
    <xf numFmtId="0" fontId="22" fillId="5" borderId="15" xfId="1" applyFill="1" applyBorder="1"/>
    <xf numFmtId="0" fontId="22" fillId="5" borderId="3" xfId="1" applyFill="1" applyBorder="1"/>
    <xf numFmtId="0" fontId="22" fillId="5" borderId="4" xfId="1" applyFill="1" applyBorder="1"/>
    <xf numFmtId="0" fontId="22" fillId="5" borderId="0" xfId="1" applyFill="1" applyBorder="1"/>
    <xf numFmtId="0" fontId="22" fillId="5" borderId="5" xfId="1" applyFill="1" applyBorder="1"/>
    <xf numFmtId="0" fontId="22" fillId="5" borderId="1" xfId="1" applyFill="1" applyBorder="1"/>
    <xf numFmtId="0" fontId="22" fillId="5" borderId="6" xfId="1" applyFill="1" applyBorder="1"/>
    <xf numFmtId="0" fontId="22" fillId="5" borderId="7" xfId="1" applyFill="1" applyBorder="1"/>
    <xf numFmtId="0" fontId="22" fillId="5" borderId="8" xfId="1" applyFill="1" applyBorder="1"/>
    <xf numFmtId="184" fontId="22" fillId="0" borderId="0" xfId="1" applyNumberFormat="1"/>
    <xf numFmtId="0" fontId="15" fillId="0" borderId="0" xfId="1" applyFont="1"/>
    <xf numFmtId="0" fontId="25" fillId="0" borderId="0" xfId="0" applyFont="1"/>
    <xf numFmtId="0" fontId="0" fillId="0" borderId="1" xfId="0" applyBorder="1" applyAlignment="1">
      <alignment horizontal="center"/>
    </xf>
    <xf numFmtId="0" fontId="18" fillId="0" borderId="0" xfId="1" applyFont="1"/>
    <xf numFmtId="0" fontId="0" fillId="6" borderId="1" xfId="0" applyFill="1" applyBorder="1" applyProtection="1">
      <protection locked="0"/>
    </xf>
    <xf numFmtId="0" fontId="0" fillId="6" borderId="12" xfId="0" applyFill="1" applyBorder="1" applyProtection="1">
      <protection locked="0"/>
    </xf>
    <xf numFmtId="183" fontId="0" fillId="6" borderId="1" xfId="0" applyNumberFormat="1" applyFill="1" applyBorder="1" applyProtection="1">
      <protection locked="0"/>
    </xf>
    <xf numFmtId="0" fontId="0" fillId="6" borderId="14" xfId="0" applyFill="1" applyBorder="1" applyProtection="1">
      <protection locked="0"/>
    </xf>
    <xf numFmtId="0" fontId="0" fillId="0" borderId="0" xfId="0" applyProtection="1">
      <protection locked="0"/>
    </xf>
    <xf numFmtId="2" fontId="0" fillId="6" borderId="1" xfId="0" applyNumberFormat="1" applyFill="1" applyBorder="1" applyProtection="1">
      <protection locked="0"/>
    </xf>
    <xf numFmtId="183" fontId="0" fillId="6" borderId="14" xfId="0" applyNumberFormat="1" applyFill="1" applyBorder="1" applyProtection="1">
      <protection locked="0"/>
    </xf>
    <xf numFmtId="0" fontId="0" fillId="6" borderId="1" xfId="0" applyFill="1" applyBorder="1" applyAlignment="1" applyProtection="1">
      <alignment horizontal="center"/>
      <protection locked="0"/>
    </xf>
    <xf numFmtId="183" fontId="22" fillId="6" borderId="1" xfId="1" applyNumberFormat="1" applyFill="1" applyBorder="1" applyProtection="1">
      <protection locked="0"/>
    </xf>
    <xf numFmtId="0" fontId="22" fillId="6" borderId="1" xfId="1" applyFill="1" applyBorder="1" applyProtection="1">
      <protection locked="0"/>
    </xf>
    <xf numFmtId="0" fontId="22" fillId="6" borderId="14" xfId="1" applyFill="1" applyBorder="1" applyProtection="1">
      <protection locked="0"/>
    </xf>
    <xf numFmtId="2" fontId="22" fillId="6" borderId="1" xfId="1" applyNumberFormat="1" applyFill="1" applyBorder="1" applyProtection="1">
      <protection locked="0"/>
    </xf>
    <xf numFmtId="183" fontId="22" fillId="6" borderId="14" xfId="1" applyNumberFormat="1" applyFill="1" applyBorder="1" applyProtection="1">
      <protection locked="0"/>
    </xf>
    <xf numFmtId="0" fontId="22" fillId="6" borderId="1" xfId="1" applyFill="1" applyBorder="1" applyAlignment="1" applyProtection="1">
      <alignment horizontal="center"/>
      <protection locked="0"/>
    </xf>
  </cellXfs>
  <cellStyles count="2">
    <cellStyle name="Обычный" xfId="0" builtinId="0"/>
    <cellStyle name="Обычный_Подп-стены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workbookViewId="0">
      <selection activeCell="C15" sqref="C15"/>
    </sheetView>
  </sheetViews>
  <sheetFormatPr defaultRowHeight="12.75" x14ac:dyDescent="0.2"/>
  <cols>
    <col min="2" max="2" width="10" customWidth="1"/>
    <col min="3" max="3" width="8.7109375" customWidth="1"/>
    <col min="4" max="4" width="7.5703125" customWidth="1"/>
    <col min="5" max="5" width="7.28515625" customWidth="1"/>
    <col min="6" max="6" width="7.5703125" customWidth="1"/>
    <col min="7" max="7" width="6.85546875" customWidth="1"/>
    <col min="8" max="8" width="7.28515625" customWidth="1"/>
    <col min="9" max="9" width="7" customWidth="1"/>
    <col min="10" max="10" width="7.42578125" customWidth="1"/>
    <col min="11" max="11" width="7.140625" customWidth="1"/>
  </cols>
  <sheetData>
    <row r="1" spans="1:6" ht="20.25" x14ac:dyDescent="0.3">
      <c r="B1" s="38" t="s">
        <v>0</v>
      </c>
    </row>
    <row r="2" spans="1:6" ht="15.75" x14ac:dyDescent="0.25">
      <c r="B2" s="39" t="s">
        <v>1</v>
      </c>
    </row>
    <row r="3" spans="1:6" x14ac:dyDescent="0.2">
      <c r="A3" s="96" t="s">
        <v>368</v>
      </c>
    </row>
    <row r="4" spans="1:6" x14ac:dyDescent="0.2">
      <c r="A4" s="4"/>
      <c r="B4" s="4"/>
      <c r="C4" s="4"/>
      <c r="D4" s="4"/>
      <c r="E4" s="4"/>
    </row>
    <row r="5" spans="1:6" x14ac:dyDescent="0.2">
      <c r="A5" s="24"/>
      <c r="B5" s="25" t="s">
        <v>2</v>
      </c>
      <c r="C5" s="25"/>
      <c r="D5" s="207">
        <v>10</v>
      </c>
      <c r="E5" s="31" t="s">
        <v>3</v>
      </c>
      <c r="F5" t="s">
        <v>4</v>
      </c>
    </row>
    <row r="6" spans="1:6" x14ac:dyDescent="0.2">
      <c r="A6" s="26"/>
      <c r="B6" s="27" t="s">
        <v>5</v>
      </c>
      <c r="C6" s="27"/>
      <c r="D6" s="207">
        <v>9</v>
      </c>
      <c r="E6" s="32" t="s">
        <v>3</v>
      </c>
      <c r="F6" t="s">
        <v>6</v>
      </c>
    </row>
    <row r="7" spans="1:6" x14ac:dyDescent="0.2">
      <c r="A7" s="26"/>
      <c r="B7" s="27" t="s">
        <v>7</v>
      </c>
      <c r="C7" s="27"/>
      <c r="D7" s="207">
        <v>1</v>
      </c>
      <c r="E7" s="32" t="s">
        <v>8</v>
      </c>
      <c r="F7" t="s">
        <v>9</v>
      </c>
    </row>
    <row r="8" spans="1:6" x14ac:dyDescent="0.2">
      <c r="A8" s="26" t="s">
        <v>10</v>
      </c>
      <c r="B8" s="27"/>
      <c r="C8" s="27"/>
      <c r="D8" s="207">
        <v>1.6</v>
      </c>
      <c r="E8" s="32" t="s">
        <v>11</v>
      </c>
      <c r="F8" t="s">
        <v>12</v>
      </c>
    </row>
    <row r="9" spans="1:6" x14ac:dyDescent="0.2">
      <c r="A9" s="26"/>
      <c r="B9" s="27" t="s">
        <v>13</v>
      </c>
      <c r="C9" s="27"/>
      <c r="D9" s="207">
        <v>30</v>
      </c>
      <c r="E9" s="32" t="s">
        <v>14</v>
      </c>
      <c r="F9" t="s">
        <v>15</v>
      </c>
    </row>
    <row r="10" spans="1:6" x14ac:dyDescent="0.2">
      <c r="A10" s="26" t="s">
        <v>16</v>
      </c>
      <c r="B10" s="27"/>
      <c r="C10" s="27"/>
      <c r="D10" s="207">
        <v>1.6</v>
      </c>
      <c r="E10" s="32" t="s">
        <v>11</v>
      </c>
      <c r="F10" s="47" t="s">
        <v>17</v>
      </c>
    </row>
    <row r="11" spans="1:6" x14ac:dyDescent="0.2">
      <c r="A11" s="29"/>
      <c r="B11" s="30" t="s">
        <v>13</v>
      </c>
      <c r="C11" s="30"/>
      <c r="D11" s="207">
        <v>30</v>
      </c>
      <c r="E11" s="33" t="s">
        <v>14</v>
      </c>
      <c r="F11" s="47"/>
    </row>
    <row r="13" spans="1:6" x14ac:dyDescent="0.2">
      <c r="A13" t="s">
        <v>18</v>
      </c>
    </row>
    <row r="14" spans="1:6" x14ac:dyDescent="0.2">
      <c r="A14" t="s">
        <v>19</v>
      </c>
    </row>
    <row r="15" spans="1:6" x14ac:dyDescent="0.2">
      <c r="B15" t="s">
        <v>20</v>
      </c>
      <c r="C15" s="40">
        <f>D7/D8</f>
        <v>0.625</v>
      </c>
      <c r="D15" t="s">
        <v>3</v>
      </c>
    </row>
    <row r="17" spans="1:4" x14ac:dyDescent="0.2">
      <c r="A17" t="s">
        <v>21</v>
      </c>
    </row>
    <row r="18" spans="1:4" x14ac:dyDescent="0.2">
      <c r="B18" t="s">
        <v>22</v>
      </c>
      <c r="C18" s="34">
        <f>D8*C15*POWER(TAN((45-D9/2)*PI()/180),2)</f>
        <v>0.33333333333333331</v>
      </c>
      <c r="D18" t="s">
        <v>8</v>
      </c>
    </row>
    <row r="19" spans="1:4" x14ac:dyDescent="0.2">
      <c r="A19" t="s">
        <v>23</v>
      </c>
    </row>
    <row r="20" spans="1:4" x14ac:dyDescent="0.2">
      <c r="A20" t="s">
        <v>24</v>
      </c>
    </row>
    <row r="21" spans="1:4" x14ac:dyDescent="0.2">
      <c r="B21" t="s">
        <v>25</v>
      </c>
      <c r="C21" s="34">
        <f>D8*D5*POWER(TAN((45-D9/2)*PI()/180),2)</f>
        <v>5.333333333333333</v>
      </c>
      <c r="D21" t="s">
        <v>8</v>
      </c>
    </row>
    <row r="22" spans="1:4" x14ac:dyDescent="0.2">
      <c r="A22" t="s">
        <v>26</v>
      </c>
    </row>
    <row r="23" spans="1:4" x14ac:dyDescent="0.2">
      <c r="B23" t="s">
        <v>27</v>
      </c>
      <c r="C23" s="34">
        <f>C18+C21</f>
        <v>5.6666666666666661</v>
      </c>
      <c r="D23" t="s">
        <v>8</v>
      </c>
    </row>
    <row r="25" spans="1:4" x14ac:dyDescent="0.2">
      <c r="A25" t="s">
        <v>28</v>
      </c>
    </row>
    <row r="26" spans="1:4" x14ac:dyDescent="0.2">
      <c r="B26" t="s">
        <v>29</v>
      </c>
      <c r="C26" s="34">
        <f ca="1">C23+D10*F47*POWER(TAN((45-D11/2)*PI()/180),2)</f>
        <v>8.7599999999999927</v>
      </c>
      <c r="D26" t="s">
        <v>8</v>
      </c>
    </row>
    <row r="28" spans="1:4" x14ac:dyDescent="0.2">
      <c r="A28" t="s">
        <v>30</v>
      </c>
    </row>
    <row r="29" spans="1:4" x14ac:dyDescent="0.2">
      <c r="B29" t="s">
        <v>31</v>
      </c>
      <c r="C29">
        <f ca="1">D10*F47*POWER(TAN((45+D11/2)/180*PI()),2)</f>
        <v>27.839999999999922</v>
      </c>
      <c r="D29" t="s">
        <v>8</v>
      </c>
    </row>
    <row r="31" spans="1:4" x14ac:dyDescent="0.2">
      <c r="A31" t="s">
        <v>32</v>
      </c>
    </row>
    <row r="32" spans="1:4" x14ac:dyDescent="0.2">
      <c r="A32" t="s">
        <v>33</v>
      </c>
    </row>
    <row r="33" spans="1:11" x14ac:dyDescent="0.2">
      <c r="A33" t="s">
        <v>34</v>
      </c>
    </row>
    <row r="34" spans="1:11" x14ac:dyDescent="0.2">
      <c r="B34" t="s">
        <v>35</v>
      </c>
      <c r="C34" s="34">
        <f>C18*D5</f>
        <v>3.333333333333333</v>
      </c>
      <c r="D34" t="s">
        <v>36</v>
      </c>
    </row>
    <row r="35" spans="1:11" x14ac:dyDescent="0.2">
      <c r="B35" t="s">
        <v>37</v>
      </c>
      <c r="C35" s="34">
        <f>C21*D5/2</f>
        <v>26.666666666666664</v>
      </c>
      <c r="D35" t="s">
        <v>36</v>
      </c>
    </row>
    <row r="36" spans="1:11" x14ac:dyDescent="0.2">
      <c r="A36" s="4"/>
      <c r="B36" s="10" t="s">
        <v>38</v>
      </c>
      <c r="C36" s="56">
        <f ca="1">C23*F47+(C26-C23)*F47/2</f>
        <v>41.83733333333322</v>
      </c>
      <c r="D36" s="10" t="s">
        <v>36</v>
      </c>
    </row>
    <row r="37" spans="1:11" x14ac:dyDescent="0.2">
      <c r="A37" s="4"/>
      <c r="B37" t="s">
        <v>39</v>
      </c>
      <c r="C37" s="34">
        <f ca="1">C34+C35+C36</f>
        <v>71.83733333333322</v>
      </c>
      <c r="D37" t="s">
        <v>36</v>
      </c>
    </row>
    <row r="39" spans="1:11" x14ac:dyDescent="0.2">
      <c r="A39" t="s">
        <v>40</v>
      </c>
    </row>
    <row r="40" spans="1:11" x14ac:dyDescent="0.2">
      <c r="A40" t="s">
        <v>41</v>
      </c>
    </row>
    <row r="41" spans="1:11" x14ac:dyDescent="0.2">
      <c r="A41" t="s">
        <v>42</v>
      </c>
    </row>
    <row r="42" spans="1:11" x14ac:dyDescent="0.2">
      <c r="B42" t="s">
        <v>43</v>
      </c>
      <c r="C42" s="40">
        <f ca="1">0.42*D10*POWER(TAN((45+D11/2)*PI()/180),2)*F47*F47</f>
        <v>67.818239999999676</v>
      </c>
      <c r="D42" t="s">
        <v>36</v>
      </c>
    </row>
    <row r="43" spans="1:11" x14ac:dyDescent="0.2">
      <c r="B43" t="s">
        <v>44</v>
      </c>
      <c r="C43" s="40">
        <f ca="1">0.42*0.42*D10*POWER(TAN((45+D11/2)*PI()/180),2)*F47*F47/2</f>
        <v>14.24183039999993</v>
      </c>
      <c r="D43" t="s">
        <v>36</v>
      </c>
    </row>
    <row r="44" spans="1:11" x14ac:dyDescent="0.2">
      <c r="A44" t="s">
        <v>45</v>
      </c>
      <c r="J44" s="34">
        <f ca="1">C37+C43-C42</f>
        <v>18.26092373333347</v>
      </c>
      <c r="K44" t="s">
        <v>36</v>
      </c>
    </row>
    <row r="45" spans="1:11" x14ac:dyDescent="0.2">
      <c r="A45" t="s">
        <v>46</v>
      </c>
      <c r="I45" t="s">
        <v>47</v>
      </c>
      <c r="J45" s="34">
        <f ca="1">(C34*(F47+D5/2)+C35*(F47+D5/3)+C23*F47*F47/2+(C26-C23)*F47*F47/6+C43*0.86*F47-C42*F47/2)/(F47+D6)</f>
        <v>18.011995392768778</v>
      </c>
      <c r="K45" t="s">
        <v>36</v>
      </c>
    </row>
    <row r="47" spans="1:11" ht="15" x14ac:dyDescent="0.25">
      <c r="A47" s="48" t="s">
        <v>48</v>
      </c>
      <c r="B47" s="49"/>
      <c r="C47" s="49"/>
      <c r="D47" s="49"/>
      <c r="E47" s="50"/>
      <c r="F47" s="51">
        <f ca="1">IF(J44/J45&gt;1,F47+0.05,F47-0.05)</f>
        <v>5.8499999999999872</v>
      </c>
      <c r="G47" s="52" t="s">
        <v>3</v>
      </c>
    </row>
    <row r="48" spans="1:11" x14ac:dyDescent="0.2">
      <c r="A48" s="53"/>
      <c r="B48" s="54"/>
      <c r="C48" s="54"/>
      <c r="D48" s="54"/>
      <c r="E48" s="54"/>
      <c r="F48" s="54"/>
      <c r="G48" s="55"/>
    </row>
    <row r="49" spans="1:11" x14ac:dyDescent="0.2">
      <c r="F49" t="s">
        <v>49</v>
      </c>
    </row>
    <row r="50" spans="1:11" x14ac:dyDescent="0.2">
      <c r="A50" s="3" t="s">
        <v>50</v>
      </c>
      <c r="B50" s="45">
        <f>0.1*D5</f>
        <v>1</v>
      </c>
      <c r="C50" s="45">
        <f>0.2*D5</f>
        <v>2</v>
      </c>
      <c r="D50" s="45">
        <f>0.3*D5</f>
        <v>3</v>
      </c>
      <c r="E50" s="45">
        <f>0.4*D5</f>
        <v>4</v>
      </c>
      <c r="F50" s="45">
        <f>0.5*D5</f>
        <v>5</v>
      </c>
      <c r="G50" s="45">
        <f>0.6*D5</f>
        <v>6</v>
      </c>
      <c r="H50" s="45">
        <f>0.7*D5</f>
        <v>7</v>
      </c>
      <c r="I50" s="45">
        <f>0.8*D5</f>
        <v>8</v>
      </c>
      <c r="J50" s="45">
        <f>0.9*D5</f>
        <v>9</v>
      </c>
      <c r="K50" s="45">
        <f>D5</f>
        <v>10</v>
      </c>
    </row>
    <row r="51" spans="1:11" x14ac:dyDescent="0.2">
      <c r="A51" s="3" t="s">
        <v>51</v>
      </c>
      <c r="B51" s="46" t="str">
        <f>IF(B50&gt;D5-D6,J45*(D6-0.9*D5)-C18*B50*B50/2-C21*0.1*B50*B50/6,"-")</f>
        <v>-</v>
      </c>
      <c r="C51" s="46">
        <f ca="1">IF(C50&gt;D5-D6,J45*(D6-0.8*D5)-C18*C50*C50/2-0.2*C21*C50*C50/6,"-")</f>
        <v>16.634217614990998</v>
      </c>
      <c r="D51" s="46">
        <f ca="1">IF(D50&gt;D5-D6,J45*(D6-0.7*D5)-C18*D50*D50/2-0.3*C21*D50*D50/6,"-")</f>
        <v>32.123990785537558</v>
      </c>
      <c r="E51" s="46">
        <f ca="1">IF(E50&gt;D5-D6,J45*(D6-0.6*D5)-C18*E50*E50/2-0.4*C21*E50*E50/6,"-")</f>
        <v>45.680430622750777</v>
      </c>
      <c r="F51" s="46">
        <f ca="1">IF(F50&gt;D5-D6,J45*(D6-0.5*D5)-C18*F50*F50/2-0.5*C21*F50*F50/6,"-")</f>
        <v>56.770203793297334</v>
      </c>
      <c r="G51" s="46">
        <f ca="1">IF(G50&gt;D5-D6,J45*(D6-0.4*D5)-C18*G50*G50/2-0.6*C21*G50*G50/6,"-")</f>
        <v>64.859976963843891</v>
      </c>
      <c r="H51" s="46">
        <f ca="1">IF(H50&gt;D5-D6,J45*(D6-0.3*D5)-C18*H50*H50/2-0.7*C21*H50*H50/6,"-")</f>
        <v>69.41641680105711</v>
      </c>
      <c r="I51" s="46">
        <f ca="1">J45*(D6-0.2*D5)-C18*I50*I50/2-C21*0.8*I50*I50/6</f>
        <v>69.906189971603652</v>
      </c>
      <c r="J51" s="46">
        <f ca="1">J45*(D6-0.1*D5)-C18*J50*J50/2-C21*0.9*J50*J50/6</f>
        <v>65.795963142150228</v>
      </c>
      <c r="K51" s="46">
        <f ca="1">J45*D6-C34*K50/2-C23*K50*K50/6</f>
        <v>50.996847423807921</v>
      </c>
    </row>
    <row r="52" spans="1:11" x14ac:dyDescent="0.2">
      <c r="A52" t="s">
        <v>52</v>
      </c>
    </row>
    <row r="53" spans="1:11" x14ac:dyDescent="0.2">
      <c r="A53" t="s">
        <v>52</v>
      </c>
    </row>
    <row r="58" spans="1:11" x14ac:dyDescent="0.2">
      <c r="C58" s="40"/>
    </row>
    <row r="60" spans="1:11" ht="15.75" x14ac:dyDescent="0.25">
      <c r="E60" s="43"/>
      <c r="F60" s="44"/>
      <c r="G60" s="42"/>
    </row>
    <row r="68" spans="2:8" x14ac:dyDescent="0.2">
      <c r="C68" s="40"/>
    </row>
    <row r="71" spans="2:8" x14ac:dyDescent="0.2">
      <c r="D71" s="40"/>
    </row>
    <row r="72" spans="2:8" x14ac:dyDescent="0.2">
      <c r="D72" s="40"/>
    </row>
    <row r="74" spans="2:8" x14ac:dyDescent="0.2">
      <c r="D74" s="40"/>
      <c r="H74" s="40"/>
    </row>
    <row r="75" spans="2:8" x14ac:dyDescent="0.2">
      <c r="D75" s="40"/>
      <c r="H75" s="40"/>
    </row>
    <row r="77" spans="2:8" x14ac:dyDescent="0.2">
      <c r="E77" s="40"/>
    </row>
    <row r="78" spans="2:8" x14ac:dyDescent="0.2">
      <c r="B78" s="41"/>
    </row>
  </sheetData>
  <sheetProtection password="CBB5" sheet="1" objects="1" scenarios="1"/>
  <phoneticPr fontId="0" type="noConversion"/>
  <printOptions gridLinesSet="0"/>
  <pageMargins left="0.75" right="0.75" top="1" bottom="1" header="0.5" footer="0.5"/>
  <pageSetup paperSize="9" orientation="portrait" horizontalDpi="4294967292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workbookViewId="0">
      <selection activeCell="A2" sqref="A2"/>
    </sheetView>
  </sheetViews>
  <sheetFormatPr defaultRowHeight="12.75" x14ac:dyDescent="0.2"/>
  <cols>
    <col min="2" max="2" width="11.28515625" customWidth="1"/>
    <col min="3" max="3" width="9.7109375" customWidth="1"/>
    <col min="9" max="9" width="9" customWidth="1"/>
  </cols>
  <sheetData>
    <row r="1" spans="1:8" ht="20.25" x14ac:dyDescent="0.3">
      <c r="C1" s="38" t="s">
        <v>366</v>
      </c>
    </row>
    <row r="2" spans="1:8" x14ac:dyDescent="0.2">
      <c r="A2" s="96" t="s">
        <v>368</v>
      </c>
    </row>
    <row r="3" spans="1:8" x14ac:dyDescent="0.2">
      <c r="A3" t="s">
        <v>314</v>
      </c>
    </row>
    <row r="4" spans="1:8" x14ac:dyDescent="0.2">
      <c r="A4" t="s">
        <v>315</v>
      </c>
    </row>
    <row r="5" spans="1:8" x14ac:dyDescent="0.2">
      <c r="A5" t="s">
        <v>329</v>
      </c>
    </row>
    <row r="6" spans="1:8" x14ac:dyDescent="0.2">
      <c r="A6" t="s">
        <v>330</v>
      </c>
    </row>
    <row r="7" spans="1:8" x14ac:dyDescent="0.2">
      <c r="A7" s="79"/>
      <c r="B7" s="80" t="s">
        <v>2</v>
      </c>
      <c r="C7" s="80"/>
      <c r="D7" s="207">
        <v>7.3</v>
      </c>
      <c r="E7" s="80" t="s">
        <v>3</v>
      </c>
      <c r="F7" s="81"/>
    </row>
    <row r="8" spans="1:8" x14ac:dyDescent="0.2">
      <c r="A8" s="82"/>
      <c r="B8" s="83" t="s">
        <v>53</v>
      </c>
      <c r="C8" s="83"/>
      <c r="D8" s="207">
        <v>10</v>
      </c>
      <c r="E8" s="83" t="s">
        <v>3</v>
      </c>
      <c r="F8" s="84"/>
    </row>
    <row r="9" spans="1:8" x14ac:dyDescent="0.2">
      <c r="A9" s="82" t="s">
        <v>310</v>
      </c>
      <c r="B9" s="83"/>
      <c r="C9" s="83"/>
      <c r="D9" s="207">
        <v>25</v>
      </c>
      <c r="E9" s="83" t="s">
        <v>14</v>
      </c>
      <c r="F9" s="84"/>
      <c r="G9" t="s">
        <v>312</v>
      </c>
    </row>
    <row r="10" spans="1:8" x14ac:dyDescent="0.2">
      <c r="A10" s="82"/>
      <c r="B10" s="83" t="s">
        <v>7</v>
      </c>
      <c r="C10" s="83"/>
      <c r="D10" s="207">
        <v>0.3</v>
      </c>
      <c r="E10" s="83" t="s">
        <v>8</v>
      </c>
      <c r="F10" s="84"/>
      <c r="G10" t="s">
        <v>313</v>
      </c>
    </row>
    <row r="11" spans="1:8" x14ac:dyDescent="0.2">
      <c r="A11" s="82" t="s">
        <v>10</v>
      </c>
      <c r="B11" s="83"/>
      <c r="C11" s="83"/>
      <c r="D11" s="207">
        <v>1.7</v>
      </c>
      <c r="E11" s="83" t="s">
        <v>11</v>
      </c>
      <c r="F11" s="84"/>
    </row>
    <row r="12" spans="1:8" x14ac:dyDescent="0.2">
      <c r="A12" s="82"/>
      <c r="B12" s="83" t="s">
        <v>13</v>
      </c>
      <c r="C12" s="83"/>
      <c r="D12" s="208">
        <v>25</v>
      </c>
      <c r="E12" s="83" t="s">
        <v>14</v>
      </c>
      <c r="F12" s="84"/>
    </row>
    <row r="13" spans="1:8" x14ac:dyDescent="0.2">
      <c r="A13" s="82"/>
      <c r="B13" s="83" t="s">
        <v>316</v>
      </c>
      <c r="C13" s="83"/>
      <c r="D13" s="209">
        <v>0.5</v>
      </c>
      <c r="E13" s="112" t="s">
        <v>77</v>
      </c>
      <c r="F13" s="114"/>
      <c r="G13" s="116">
        <f>D13*10</f>
        <v>5</v>
      </c>
      <c r="H13" s="117" t="s">
        <v>317</v>
      </c>
    </row>
    <row r="14" spans="1:8" x14ac:dyDescent="0.2">
      <c r="A14" s="82" t="s">
        <v>16</v>
      </c>
      <c r="B14" s="83"/>
      <c r="C14" s="83"/>
      <c r="D14" s="210">
        <v>1.7</v>
      </c>
      <c r="E14" s="83" t="s">
        <v>11</v>
      </c>
      <c r="F14" s="84"/>
    </row>
    <row r="15" spans="1:8" x14ac:dyDescent="0.2">
      <c r="A15" s="82"/>
      <c r="B15" s="83" t="s">
        <v>13</v>
      </c>
      <c r="C15" s="83"/>
      <c r="D15" s="207">
        <v>25</v>
      </c>
      <c r="E15" s="83" t="s">
        <v>14</v>
      </c>
      <c r="F15" s="84"/>
    </row>
    <row r="16" spans="1:8" x14ac:dyDescent="0.2">
      <c r="A16" s="85"/>
      <c r="B16" s="86"/>
      <c r="C16" s="86"/>
      <c r="D16" s="112"/>
      <c r="E16" s="86"/>
      <c r="F16" s="87"/>
    </row>
    <row r="18" spans="1:9" x14ac:dyDescent="0.2">
      <c r="A18" s="113" t="s">
        <v>311</v>
      </c>
      <c r="B18" s="113" t="s">
        <v>319</v>
      </c>
      <c r="C18" s="34">
        <f>POWER(COS((D12-0)*PI()/180)/(1+SQRT(SIN(1.5*D12*PI()/180)*SIN((D12-D9)*PI()/180)/COS(0.5*D12*PI()/180)/COS((0-D9)*PI()/180))),2)</f>
        <v>0.82139380484326963</v>
      </c>
      <c r="D18" t="s">
        <v>335</v>
      </c>
    </row>
    <row r="19" spans="1:9" x14ac:dyDescent="0.2">
      <c r="A19" t="s">
        <v>18</v>
      </c>
    </row>
    <row r="20" spans="1:9" x14ac:dyDescent="0.2">
      <c r="A20" t="s">
        <v>328</v>
      </c>
      <c r="H20" s="118">
        <f>D10/D11</f>
        <v>0.17647058823529413</v>
      </c>
      <c r="I20" s="96" t="s">
        <v>3</v>
      </c>
    </row>
    <row r="21" spans="1:9" x14ac:dyDescent="0.2">
      <c r="A21" t="s">
        <v>21</v>
      </c>
    </row>
    <row r="22" spans="1:9" x14ac:dyDescent="0.2">
      <c r="A22" s="113" t="s">
        <v>86</v>
      </c>
      <c r="B22" t="s">
        <v>22</v>
      </c>
      <c r="C22" s="34">
        <f>D11*H20*C18</f>
        <v>0.24641814145298088</v>
      </c>
      <c r="D22" t="s">
        <v>8</v>
      </c>
    </row>
    <row r="24" spans="1:9" x14ac:dyDescent="0.2">
      <c r="A24" t="s">
        <v>23</v>
      </c>
    </row>
    <row r="25" spans="1:9" x14ac:dyDescent="0.2">
      <c r="A25" t="s">
        <v>322</v>
      </c>
    </row>
    <row r="26" spans="1:9" ht="14.25" x14ac:dyDescent="0.2">
      <c r="A26" s="113" t="s">
        <v>323</v>
      </c>
      <c r="B26" s="115" t="s">
        <v>326</v>
      </c>
      <c r="C26" s="34">
        <f>D11*D7*C18</f>
        <v>10.193497118104975</v>
      </c>
      <c r="D26" t="s">
        <v>8</v>
      </c>
      <c r="E26" s="34"/>
    </row>
    <row r="27" spans="1:9" ht="14.25" x14ac:dyDescent="0.2">
      <c r="A27" t="s">
        <v>318</v>
      </c>
      <c r="B27" s="115" t="s">
        <v>324</v>
      </c>
      <c r="C27" s="34">
        <f>D13*(1-C18)/TAN(D12*PI()/180)</f>
        <v>0.19151111077974456</v>
      </c>
      <c r="D27" t="s">
        <v>8</v>
      </c>
      <c r="E27" t="s">
        <v>327</v>
      </c>
    </row>
    <row r="28" spans="1:9" ht="14.25" x14ac:dyDescent="0.2">
      <c r="A28" s="113" t="s">
        <v>88</v>
      </c>
      <c r="B28" s="115" t="s">
        <v>325</v>
      </c>
      <c r="C28" s="34">
        <f>C26-C27</f>
        <v>10.001986007325231</v>
      </c>
      <c r="D28" t="s">
        <v>8</v>
      </c>
      <c r="F28" s="113" t="s">
        <v>320</v>
      </c>
      <c r="G28" s="115" t="s">
        <v>321</v>
      </c>
      <c r="H28" s="40">
        <f>C27/C26*D7</f>
        <v>0.13714931122205845</v>
      </c>
      <c r="I28" t="s">
        <v>3</v>
      </c>
    </row>
    <row r="30" spans="1:9" x14ac:dyDescent="0.2">
      <c r="A30" t="s">
        <v>26</v>
      </c>
    </row>
    <row r="31" spans="1:9" x14ac:dyDescent="0.2">
      <c r="B31" s="113" t="s">
        <v>27</v>
      </c>
      <c r="C31" s="34">
        <f>C22+C28</f>
        <v>10.248404148778212</v>
      </c>
      <c r="D31" t="s">
        <v>8</v>
      </c>
    </row>
    <row r="33" spans="1:9" x14ac:dyDescent="0.2">
      <c r="A33" t="s">
        <v>32</v>
      </c>
    </row>
    <row r="34" spans="1:9" x14ac:dyDescent="0.2">
      <c r="A34" t="s">
        <v>33</v>
      </c>
    </row>
    <row r="35" spans="1:9" x14ac:dyDescent="0.2">
      <c r="A35" t="s">
        <v>331</v>
      </c>
      <c r="C35" t="s">
        <v>35</v>
      </c>
      <c r="D35" s="34">
        <f>C22*D7</f>
        <v>1.7988524326067603</v>
      </c>
      <c r="E35" t="s">
        <v>36</v>
      </c>
    </row>
    <row r="36" spans="1:9" x14ac:dyDescent="0.2">
      <c r="A36" t="s">
        <v>332</v>
      </c>
      <c r="C36" t="s">
        <v>37</v>
      </c>
      <c r="D36" s="34">
        <f>C28*(D7-H28)/2</f>
        <v>35.821366180858426</v>
      </c>
      <c r="E36" t="s">
        <v>36</v>
      </c>
      <c r="F36" t="s">
        <v>39</v>
      </c>
      <c r="G36" s="34">
        <f>D35+D36+D37</f>
        <v>140.10426010124729</v>
      </c>
      <c r="H36" t="s">
        <v>36</v>
      </c>
    </row>
    <row r="37" spans="1:9" x14ac:dyDescent="0.2">
      <c r="A37" t="s">
        <v>333</v>
      </c>
      <c r="C37" t="s">
        <v>38</v>
      </c>
      <c r="D37" s="34">
        <f>C31*D8</f>
        <v>102.48404148778212</v>
      </c>
      <c r="E37" t="s">
        <v>36</v>
      </c>
    </row>
    <row r="38" spans="1:9" x14ac:dyDescent="0.2">
      <c r="A38" t="s">
        <v>334</v>
      </c>
      <c r="G38" s="40">
        <f>(D35*D7/2+D36*(D7-H28)/3-D37*D8/2)/G36</f>
        <v>-3.0000993304246033</v>
      </c>
      <c r="H38" t="s">
        <v>3</v>
      </c>
    </row>
    <row r="40" spans="1:9" x14ac:dyDescent="0.2">
      <c r="A40" t="s">
        <v>54</v>
      </c>
    </row>
    <row r="41" spans="1:9" x14ac:dyDescent="0.2">
      <c r="C41" t="s">
        <v>31</v>
      </c>
      <c r="D41" s="40">
        <f>D14*(POWER(TAN((45+D15/2)*PI()/180),2)-POWER(TAN((45-30/2)*PI()/180),2))*D8</f>
        <v>36.219851120514697</v>
      </c>
      <c r="E41" t="s">
        <v>8</v>
      </c>
    </row>
    <row r="42" spans="1:9" x14ac:dyDescent="0.2">
      <c r="C42" t="s">
        <v>55</v>
      </c>
      <c r="D42" s="40">
        <f>(D41*D8*D8-6*G36*(D8+G38))/(D41*D8-2*G36)</f>
        <v>-27.592518121313883</v>
      </c>
      <c r="E42" t="s">
        <v>3</v>
      </c>
    </row>
    <row r="43" spans="1:9" x14ac:dyDescent="0.2">
      <c r="C43" t="s">
        <v>56</v>
      </c>
      <c r="D43" s="40">
        <f>D8-D45*D42/(D45+D46)</f>
        <v>-1.1519707199594578</v>
      </c>
      <c r="E43" t="s">
        <v>3</v>
      </c>
    </row>
    <row r="44" spans="1:9" x14ac:dyDescent="0.2">
      <c r="A44" t="s">
        <v>57</v>
      </c>
      <c r="F44" t="s">
        <v>58</v>
      </c>
    </row>
    <row r="45" spans="1:9" x14ac:dyDescent="0.2">
      <c r="A45" t="s">
        <v>59</v>
      </c>
      <c r="C45" t="s">
        <v>60</v>
      </c>
      <c r="D45" s="40">
        <f>(D41*(D8-D42)-2*G36)/D42</f>
        <v>-39.191308478707725</v>
      </c>
      <c r="E45" t="s">
        <v>8</v>
      </c>
      <c r="G45" t="s">
        <v>61</v>
      </c>
      <c r="H45" s="40">
        <f>D45+C31</f>
        <v>-28.942904329929512</v>
      </c>
      <c r="I45" t="s">
        <v>8</v>
      </c>
    </row>
    <row r="46" spans="1:9" x14ac:dyDescent="0.2">
      <c r="A46" t="s">
        <v>62</v>
      </c>
      <c r="C46" t="s">
        <v>63</v>
      </c>
      <c r="D46" s="40">
        <f>(D8-D42)*D41/D8</f>
        <v>136.15954095992399</v>
      </c>
      <c r="E46" t="s">
        <v>8</v>
      </c>
      <c r="G46" t="s">
        <v>64</v>
      </c>
      <c r="H46" s="40">
        <f>D46-C31</f>
        <v>125.91113681114578</v>
      </c>
      <c r="I46" t="s">
        <v>8</v>
      </c>
    </row>
    <row r="48" spans="1:9" x14ac:dyDescent="0.2">
      <c r="A48" t="s">
        <v>65</v>
      </c>
      <c r="E48" s="40">
        <f>D41/D45</f>
        <v>-0.92418070553047771</v>
      </c>
    </row>
    <row r="49" spans="1:8" x14ac:dyDescent="0.2">
      <c r="B49" s="41" t="str">
        <f>IF(E48&gt;1,"Заданная  глубина  погружения шпунтовой  стенки  достаточна","Заданная глубина погружения шпунтовой стенки не достаточна")</f>
        <v>Заданная глубина погружения шпунтовой стенки не достаточна</v>
      </c>
    </row>
    <row r="51" spans="1:8" x14ac:dyDescent="0.2">
      <c r="A51" t="s">
        <v>66</v>
      </c>
    </row>
    <row r="52" spans="1:8" x14ac:dyDescent="0.2">
      <c r="C52" t="s">
        <v>67</v>
      </c>
      <c r="D52" s="40">
        <f>MAX((D37+SQRT(D37*D37+2*D41*D8*(D35+D36)))/D41,(D37-SQRT(D37*D37+2*D41*D8*(D35+D36)))/D41)</f>
        <v>8.1941358291551065</v>
      </c>
      <c r="E52" t="s">
        <v>3</v>
      </c>
    </row>
    <row r="54" spans="1:8" ht="15.75" x14ac:dyDescent="0.25">
      <c r="A54" t="s">
        <v>68</v>
      </c>
      <c r="F54" s="119" t="s">
        <v>69</v>
      </c>
      <c r="G54" s="121">
        <f>D37*D52*D52/2/D8+D35*(D52+D7/2)+D36*(D52+D7/3)-D41*D52*D52*D52/6/D8</f>
        <v>413.92749553808352</v>
      </c>
      <c r="H54" s="120" t="s">
        <v>70</v>
      </c>
    </row>
    <row r="55" spans="1:8" ht="15.75" x14ac:dyDescent="0.25">
      <c r="A55" t="s">
        <v>309</v>
      </c>
      <c r="D55" s="207">
        <v>3</v>
      </c>
      <c r="E55" t="s">
        <v>96</v>
      </c>
      <c r="F55" s="119" t="s">
        <v>69</v>
      </c>
      <c r="G55" s="121">
        <f>D37*D55*D55/2/D8+D35*(D55+D7/2)+D36*(D55+D7/3)-D41*D55*D55*D55/6/D8</f>
        <v>236.41067725810277</v>
      </c>
      <c r="H55" s="120" t="s">
        <v>70</v>
      </c>
    </row>
    <row r="56" spans="1:8" x14ac:dyDescent="0.2">
      <c r="F56" s="4"/>
      <c r="G56" s="4"/>
      <c r="H56" s="4"/>
    </row>
  </sheetData>
  <sheetProtection password="CBB5" sheet="1" objects="1" scenarios="1"/>
  <phoneticPr fontId="0" type="noConversion"/>
  <printOptions gridLinesSet="0"/>
  <pageMargins left="0.75" right="0.75" top="1" bottom="1" header="0.5" footer="0.5"/>
  <pageSetup paperSize="9" orientation="portrait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showGridLines="0" topLeftCell="A32" workbookViewId="0">
      <selection activeCell="L47" sqref="L47"/>
    </sheetView>
  </sheetViews>
  <sheetFormatPr defaultRowHeight="12.75" x14ac:dyDescent="0.2"/>
  <cols>
    <col min="2" max="2" width="11.28515625" customWidth="1"/>
    <col min="4" max="4" width="9.85546875" customWidth="1"/>
  </cols>
  <sheetData>
    <row r="1" spans="1:7" ht="18" x14ac:dyDescent="0.25">
      <c r="A1" s="204" t="s">
        <v>367</v>
      </c>
    </row>
    <row r="2" spans="1:7" ht="14.25" customHeight="1" x14ac:dyDescent="0.2">
      <c r="A2" s="96" t="s">
        <v>368</v>
      </c>
    </row>
    <row r="4" spans="1:7" x14ac:dyDescent="0.2">
      <c r="A4" t="s">
        <v>71</v>
      </c>
    </row>
    <row r="5" spans="1:7" x14ac:dyDescent="0.2">
      <c r="A5" t="s">
        <v>72</v>
      </c>
    </row>
    <row r="7" spans="1:7" x14ac:dyDescent="0.2">
      <c r="A7" s="24"/>
      <c r="B7" s="25" t="s">
        <v>2</v>
      </c>
      <c r="C7" s="25"/>
      <c r="D7" s="207">
        <v>4.2</v>
      </c>
      <c r="E7" s="25" t="s">
        <v>3</v>
      </c>
      <c r="F7" s="31"/>
    </row>
    <row r="8" spans="1:7" x14ac:dyDescent="0.2">
      <c r="A8" s="26"/>
      <c r="B8" s="60"/>
      <c r="C8" s="60"/>
      <c r="D8" s="60"/>
      <c r="E8" s="60"/>
      <c r="F8" s="32"/>
    </row>
    <row r="9" spans="1:7" x14ac:dyDescent="0.2">
      <c r="A9" s="29"/>
      <c r="B9" s="30" t="s">
        <v>7</v>
      </c>
      <c r="C9" s="30"/>
      <c r="D9" s="207">
        <v>0.5</v>
      </c>
      <c r="E9" s="30" t="s">
        <v>8</v>
      </c>
      <c r="F9" s="33"/>
    </row>
    <row r="10" spans="1:7" x14ac:dyDescent="0.2">
      <c r="A10" s="60" t="s">
        <v>73</v>
      </c>
      <c r="B10" s="60"/>
      <c r="C10" s="60"/>
      <c r="D10" s="207">
        <v>0</v>
      </c>
      <c r="E10" s="27" t="s">
        <v>8</v>
      </c>
      <c r="F10" s="32"/>
    </row>
    <row r="11" spans="1:7" x14ac:dyDescent="0.2">
      <c r="A11" s="60"/>
      <c r="B11" s="60" t="s">
        <v>74</v>
      </c>
      <c r="C11" s="60"/>
      <c r="D11" s="207">
        <v>1</v>
      </c>
      <c r="E11" s="27" t="s">
        <v>3</v>
      </c>
      <c r="F11" s="32"/>
    </row>
    <row r="12" spans="1:7" x14ac:dyDescent="0.2">
      <c r="A12" s="30"/>
      <c r="B12" s="30" t="s">
        <v>75</v>
      </c>
      <c r="C12" s="30"/>
      <c r="D12" s="207">
        <v>1</v>
      </c>
      <c r="E12" s="30" t="s">
        <v>3</v>
      </c>
      <c r="F12" s="33"/>
    </row>
    <row r="13" spans="1:7" x14ac:dyDescent="0.2">
      <c r="A13" s="26" t="s">
        <v>10</v>
      </c>
      <c r="B13" s="27"/>
      <c r="C13" s="27"/>
      <c r="D13" s="207">
        <v>1.6</v>
      </c>
      <c r="E13" s="27" t="s">
        <v>11</v>
      </c>
      <c r="F13" s="32"/>
    </row>
    <row r="14" spans="1:7" x14ac:dyDescent="0.2">
      <c r="A14" s="26"/>
      <c r="B14" s="27" t="s">
        <v>13</v>
      </c>
      <c r="C14" s="27"/>
      <c r="D14" s="207">
        <v>21</v>
      </c>
      <c r="E14" s="27" t="s">
        <v>14</v>
      </c>
      <c r="F14" s="32"/>
    </row>
    <row r="15" spans="1:7" x14ac:dyDescent="0.2">
      <c r="A15" s="30"/>
      <c r="B15" s="30" t="s">
        <v>76</v>
      </c>
      <c r="C15" s="30"/>
      <c r="D15" s="207">
        <v>0.8</v>
      </c>
      <c r="E15" s="30" t="s">
        <v>77</v>
      </c>
      <c r="F15" s="33"/>
      <c r="G15" t="s">
        <v>78</v>
      </c>
    </row>
    <row r="16" spans="1:7" x14ac:dyDescent="0.2">
      <c r="A16" s="26" t="s">
        <v>16</v>
      </c>
      <c r="B16" s="27"/>
      <c r="C16" s="27"/>
      <c r="D16" s="207">
        <v>1.6</v>
      </c>
      <c r="E16" s="27" t="s">
        <v>11</v>
      </c>
      <c r="F16" s="32"/>
    </row>
    <row r="17" spans="1:9" x14ac:dyDescent="0.2">
      <c r="A17" s="26"/>
      <c r="B17" s="27" t="s">
        <v>13</v>
      </c>
      <c r="C17" s="27"/>
      <c r="D17" s="207">
        <v>21</v>
      </c>
      <c r="E17" s="27" t="s">
        <v>14</v>
      </c>
      <c r="F17" s="32"/>
    </row>
    <row r="18" spans="1:9" x14ac:dyDescent="0.2">
      <c r="A18" s="29"/>
      <c r="B18" s="30" t="s">
        <v>76</v>
      </c>
      <c r="C18" s="30"/>
      <c r="D18" s="207">
        <v>1</v>
      </c>
      <c r="E18" s="30" t="s">
        <v>77</v>
      </c>
      <c r="F18" s="33"/>
    </row>
    <row r="20" spans="1:9" x14ac:dyDescent="0.2">
      <c r="A20" t="s">
        <v>79</v>
      </c>
      <c r="E20" t="s">
        <v>80</v>
      </c>
      <c r="G20" t="s">
        <v>81</v>
      </c>
    </row>
    <row r="21" spans="1:9" x14ac:dyDescent="0.2">
      <c r="C21" t="s">
        <v>82</v>
      </c>
      <c r="G21" s="40">
        <f>POWER(TAN((45-D14/2)*PI()/180),2)</f>
        <v>0.47235511605635222</v>
      </c>
    </row>
    <row r="22" spans="1:9" x14ac:dyDescent="0.2">
      <c r="C22" t="s">
        <v>83</v>
      </c>
      <c r="E22" s="40">
        <f>POWER(TAN((45+D17/2)*PI()/180),2)</f>
        <v>2.1170512735183316</v>
      </c>
      <c r="G22" s="40">
        <f>POWER(TAN((45-D17/2)*PI()/180),2)</f>
        <v>0.47235511605635222</v>
      </c>
    </row>
    <row r="24" spans="1:9" x14ac:dyDescent="0.2">
      <c r="A24" s="41" t="s">
        <v>84</v>
      </c>
    </row>
    <row r="25" spans="1:9" x14ac:dyDescent="0.2">
      <c r="A25" t="s">
        <v>85</v>
      </c>
    </row>
    <row r="26" spans="1:9" x14ac:dyDescent="0.2">
      <c r="A26" t="s">
        <v>86</v>
      </c>
      <c r="B26" t="s">
        <v>22</v>
      </c>
      <c r="C26" s="34">
        <f>D9*G21</f>
        <v>0.23617755802817611</v>
      </c>
      <c r="D26" t="s">
        <v>8</v>
      </c>
    </row>
    <row r="27" spans="1:9" x14ac:dyDescent="0.2">
      <c r="A27" t="s">
        <v>87</v>
      </c>
    </row>
    <row r="28" spans="1:9" x14ac:dyDescent="0.2">
      <c r="A28" t="s">
        <v>88</v>
      </c>
      <c r="B28" t="s">
        <v>25</v>
      </c>
      <c r="C28" s="34">
        <f>D15*(G21-1)/TAN(D14*PI()/180)</f>
        <v>-1.0996495337625818</v>
      </c>
      <c r="D28" t="s">
        <v>8</v>
      </c>
    </row>
    <row r="29" spans="1:9" x14ac:dyDescent="0.2">
      <c r="A29" t="s">
        <v>89</v>
      </c>
      <c r="F29" t="s">
        <v>90</v>
      </c>
    </row>
    <row r="30" spans="1:9" x14ac:dyDescent="0.2">
      <c r="A30" t="s">
        <v>88</v>
      </c>
      <c r="B30" t="s">
        <v>25</v>
      </c>
      <c r="C30" s="34">
        <f>D13*D7*G21+D15*(G21-1)/TAN(D14*PI()/180)</f>
        <v>2.0745768461361056</v>
      </c>
      <c r="D30" t="s">
        <v>8</v>
      </c>
      <c r="G30" t="s">
        <v>91</v>
      </c>
      <c r="H30" s="40">
        <f>D7*C28/(C30-C28)</f>
        <v>-1.4550090286724457</v>
      </c>
      <c r="I30" t="s">
        <v>3</v>
      </c>
    </row>
    <row r="31" spans="1:9" x14ac:dyDescent="0.2">
      <c r="A31" t="s">
        <v>92</v>
      </c>
    </row>
    <row r="32" spans="1:9" x14ac:dyDescent="0.2">
      <c r="A32" t="s">
        <v>88</v>
      </c>
      <c r="B32" t="s">
        <v>25</v>
      </c>
      <c r="C32" s="34">
        <f ca="1">D13*D7*G21+D16*I52*G22+D18*(G22-1)*TAN(D17*PI()/180)</f>
        <v>6.3726393212880206</v>
      </c>
      <c r="D32" t="s">
        <v>8</v>
      </c>
    </row>
    <row r="34" spans="1:9" x14ac:dyDescent="0.2">
      <c r="A34" t="s">
        <v>93</v>
      </c>
    </row>
    <row r="35" spans="1:9" x14ac:dyDescent="0.2">
      <c r="A35" t="s">
        <v>86</v>
      </c>
      <c r="B35" t="s">
        <v>94</v>
      </c>
      <c r="C35" s="34">
        <f>D10*POWER(TAN((45-D14/2)*PI()/180),2)</f>
        <v>0</v>
      </c>
      <c r="D35" t="s">
        <v>8</v>
      </c>
    </row>
    <row r="36" spans="1:9" x14ac:dyDescent="0.2">
      <c r="A36" t="s">
        <v>95</v>
      </c>
      <c r="F36" s="40">
        <f>D12/TAN((45-D14/2)*PI()/180)</f>
        <v>1.4550090286724451</v>
      </c>
      <c r="G36" t="s">
        <v>96</v>
      </c>
    </row>
    <row r="37" spans="1:9" x14ac:dyDescent="0.2">
      <c r="A37" t="s">
        <v>95</v>
      </c>
      <c r="F37" s="40">
        <f>(D11+D12)/TAN((45-D14/2)*PI()/180)</f>
        <v>2.9100180573448902</v>
      </c>
      <c r="G37" t="s">
        <v>96</v>
      </c>
    </row>
    <row r="39" spans="1:9" x14ac:dyDescent="0.2">
      <c r="A39" t="s">
        <v>32</v>
      </c>
    </row>
    <row r="40" spans="1:9" x14ac:dyDescent="0.2">
      <c r="A40" t="s">
        <v>33</v>
      </c>
    </row>
    <row r="41" spans="1:9" x14ac:dyDescent="0.2">
      <c r="D41" s="61" t="s">
        <v>97</v>
      </c>
      <c r="F41" s="61" t="s">
        <v>98</v>
      </c>
      <c r="H41" t="s">
        <v>99</v>
      </c>
    </row>
    <row r="42" spans="1:9" x14ac:dyDescent="0.2">
      <c r="A42" t="s">
        <v>100</v>
      </c>
      <c r="C42" t="s">
        <v>35</v>
      </c>
      <c r="D42" s="40">
        <f ca="1">C26*(D7+I52)</f>
        <v>2.0547447548451321</v>
      </c>
      <c r="E42" t="s">
        <v>36</v>
      </c>
      <c r="F42">
        <f ca="1">(D7+I52)/2</f>
        <v>4.3499999999999996</v>
      </c>
      <c r="G42" t="s">
        <v>96</v>
      </c>
    </row>
    <row r="43" spans="1:9" x14ac:dyDescent="0.2">
      <c r="A43" t="s">
        <v>101</v>
      </c>
      <c r="C43" t="s">
        <v>37</v>
      </c>
      <c r="D43" s="40">
        <f>C30*(D7+H30)/2</f>
        <v>2.8473473559844016</v>
      </c>
      <c r="E43" t="s">
        <v>36</v>
      </c>
      <c r="F43" s="40">
        <f>(D7+H30)*2/3-H30</f>
        <v>3.285003009557482</v>
      </c>
      <c r="G43" t="s">
        <v>96</v>
      </c>
    </row>
    <row r="44" spans="1:9" x14ac:dyDescent="0.2">
      <c r="A44" t="s">
        <v>102</v>
      </c>
      <c r="C44" t="s">
        <v>38</v>
      </c>
      <c r="D44" s="40">
        <f>C35*(F37-F36)</f>
        <v>0</v>
      </c>
      <c r="E44" t="s">
        <v>36</v>
      </c>
      <c r="F44" s="40">
        <f>(F36+F37)/2</f>
        <v>2.1825135430086675</v>
      </c>
      <c r="G44" t="s">
        <v>96</v>
      </c>
    </row>
    <row r="45" spans="1:9" x14ac:dyDescent="0.2">
      <c r="A45" t="s">
        <v>103</v>
      </c>
      <c r="C45" t="s">
        <v>104</v>
      </c>
      <c r="D45" s="40">
        <f ca="1">C30*I52</f>
        <v>9.3355958076124743</v>
      </c>
      <c r="E45" t="s">
        <v>36</v>
      </c>
      <c r="F45">
        <f ca="1">D7+I52/2</f>
        <v>6.45</v>
      </c>
      <c r="G45" t="s">
        <v>96</v>
      </c>
    </row>
    <row r="46" spans="1:9" x14ac:dyDescent="0.2">
      <c r="C46" t="s">
        <v>104</v>
      </c>
      <c r="D46" s="40">
        <f ca="1">C31*D9+(C32-C30)*I52/2</f>
        <v>9.6706405690918089</v>
      </c>
      <c r="E46" t="s">
        <v>36</v>
      </c>
      <c r="F46" s="40">
        <f ca="1">D7+I52*2/3</f>
        <v>7.2</v>
      </c>
      <c r="G46" t="s">
        <v>96</v>
      </c>
    </row>
    <row r="47" spans="1:9" x14ac:dyDescent="0.2">
      <c r="B47" t="s">
        <v>105</v>
      </c>
      <c r="C47" t="s">
        <v>39</v>
      </c>
      <c r="D47" s="40">
        <f ca="1">D42+D43+D44+D45+D46</f>
        <v>23.908328487533815</v>
      </c>
      <c r="E47" t="s">
        <v>36</v>
      </c>
      <c r="F47" s="40">
        <f ca="1">(D42*F42+D43*F43+D44*F44+D45*F45+D46*F46)/D47</f>
        <v>6.195953408078779</v>
      </c>
      <c r="G47" t="s">
        <v>96</v>
      </c>
      <c r="H47" s="34">
        <f ca="1">D47*(D7+I52-F47)</f>
        <v>59.867568467742075</v>
      </c>
      <c r="I47" t="s">
        <v>70</v>
      </c>
    </row>
    <row r="48" spans="1:9" x14ac:dyDescent="0.2">
      <c r="A48" t="s">
        <v>106</v>
      </c>
      <c r="C48" s="40"/>
    </row>
    <row r="49" spans="1:10" x14ac:dyDescent="0.2">
      <c r="A49" t="s">
        <v>107</v>
      </c>
      <c r="B49" t="s">
        <v>108</v>
      </c>
      <c r="C49" s="40">
        <f ca="1">D16*I52*E22+D18*(E22-1)/TAN(D17*PI()/180)</f>
        <v>18.152787226676878</v>
      </c>
      <c r="D49" t="s">
        <v>8</v>
      </c>
    </row>
    <row r="50" spans="1:10" x14ac:dyDescent="0.2">
      <c r="C50" t="s">
        <v>109</v>
      </c>
      <c r="D50" s="40">
        <f ca="1">C49*I52/2</f>
        <v>40.843771260022976</v>
      </c>
      <c r="E50" t="s">
        <v>110</v>
      </c>
      <c r="F50">
        <f ca="1">D7+I52*2/3</f>
        <v>7.2</v>
      </c>
      <c r="G50" t="s">
        <v>96</v>
      </c>
      <c r="H50">
        <f ca="1">-D50*(D7+I52-F50)</f>
        <v>-61.265656890034428</v>
      </c>
      <c r="I50" t="s">
        <v>70</v>
      </c>
    </row>
    <row r="52" spans="1:10" x14ac:dyDescent="0.2">
      <c r="A52" t="s">
        <v>111</v>
      </c>
      <c r="E52" s="40">
        <f ca="1">D50-D47</f>
        <v>16.935442772489161</v>
      </c>
      <c r="F52" t="s">
        <v>112</v>
      </c>
      <c r="I52" s="35">
        <f ca="1">IF((H47+H50)&gt;0,I52+0.1,I52-0.1)</f>
        <v>4.4000000000000004</v>
      </c>
    </row>
    <row r="53" spans="1:10" x14ac:dyDescent="0.2">
      <c r="A53" t="s">
        <v>113</v>
      </c>
      <c r="F53" s="35"/>
    </row>
    <row r="54" spans="1:10" ht="15.75" x14ac:dyDescent="0.25">
      <c r="A54" s="68" t="s">
        <v>114</v>
      </c>
      <c r="B54" s="69"/>
      <c r="C54" s="69"/>
      <c r="D54" s="69"/>
      <c r="E54" s="70">
        <f ca="1">I52*1.15</f>
        <v>5.0599999999999996</v>
      </c>
      <c r="F54" s="71" t="s">
        <v>96</v>
      </c>
    </row>
    <row r="56" spans="1:10" x14ac:dyDescent="0.2">
      <c r="A56" t="s">
        <v>115</v>
      </c>
      <c r="F56" s="207">
        <v>3</v>
      </c>
      <c r="G56" t="s">
        <v>96</v>
      </c>
    </row>
    <row r="57" spans="1:10" x14ac:dyDescent="0.2">
      <c r="D57" s="40"/>
      <c r="J57" s="40"/>
    </row>
    <row r="58" spans="1:10" x14ac:dyDescent="0.2">
      <c r="D58" s="40"/>
      <c r="G58" s="40"/>
    </row>
    <row r="59" spans="1:10" x14ac:dyDescent="0.2">
      <c r="A59" s="14" t="s">
        <v>116</v>
      </c>
      <c r="B59" s="12"/>
      <c r="C59" s="13"/>
      <c r="D59" s="67" t="s">
        <v>97</v>
      </c>
      <c r="E59" s="13"/>
      <c r="F59" s="66" t="s">
        <v>117</v>
      </c>
      <c r="G59" s="13"/>
      <c r="H59" s="14" t="s">
        <v>99</v>
      </c>
      <c r="I59" s="13"/>
    </row>
    <row r="60" spans="1:10" x14ac:dyDescent="0.2">
      <c r="A60" s="14" t="s">
        <v>100</v>
      </c>
      <c r="B60" s="12"/>
      <c r="C60" s="13"/>
      <c r="D60" s="64">
        <f>C26*(D7+F56)</f>
        <v>1.700478417802868</v>
      </c>
      <c r="E60" s="13" t="s">
        <v>36</v>
      </c>
      <c r="F60" s="14">
        <f>(D7+F56)/2</f>
        <v>3.6</v>
      </c>
      <c r="G60" s="13" t="s">
        <v>3</v>
      </c>
      <c r="H60" s="64">
        <f t="shared" ref="H60:H65" si="0">D60*F60</f>
        <v>6.1217223040903246</v>
      </c>
      <c r="I60" s="13"/>
    </row>
    <row r="61" spans="1:10" x14ac:dyDescent="0.2">
      <c r="A61" s="9" t="s">
        <v>101</v>
      </c>
      <c r="B61" s="10"/>
      <c r="C61" s="11"/>
      <c r="D61" s="63">
        <f>D43</f>
        <v>2.8473473559844016</v>
      </c>
      <c r="E61" s="11" t="s">
        <v>36</v>
      </c>
      <c r="F61" s="63">
        <f>(D7+H30)/3+F56</f>
        <v>3.9149969904425181</v>
      </c>
      <c r="G61" s="13" t="s">
        <v>3</v>
      </c>
      <c r="H61" s="63">
        <f t="shared" si="0"/>
        <v>11.147356329423394</v>
      </c>
      <c r="I61" s="11"/>
    </row>
    <row r="62" spans="1:10" x14ac:dyDescent="0.2">
      <c r="A62" s="9" t="s">
        <v>102</v>
      </c>
      <c r="B62" s="10"/>
      <c r="C62" s="11"/>
      <c r="D62" s="63">
        <f>C35*IF(F36&gt;(D7+F56),0,IF(F37&gt;(D7+F56),D7+F56,F37)-F36)</f>
        <v>0</v>
      </c>
      <c r="E62" s="11" t="s">
        <v>36</v>
      </c>
      <c r="F62" s="63">
        <f>D7+F56-(IF(F36&gt;(D7+F56),D7+F56,F36)+IF(F37&gt;(D7+F56),D7+F56,F37))/2</f>
        <v>5.0174864569913327</v>
      </c>
      <c r="G62" s="13" t="s">
        <v>3</v>
      </c>
      <c r="H62" s="63">
        <f t="shared" si="0"/>
        <v>0</v>
      </c>
      <c r="I62" s="11"/>
    </row>
    <row r="63" spans="1:10" x14ac:dyDescent="0.2">
      <c r="A63" s="7" t="s">
        <v>103</v>
      </c>
      <c r="B63" s="4"/>
      <c r="C63" s="8"/>
      <c r="D63" s="62">
        <f>C30*F56</f>
        <v>6.2237305384083168</v>
      </c>
      <c r="E63" s="4" t="s">
        <v>36</v>
      </c>
      <c r="F63" s="7">
        <f>F56/2</f>
        <v>1.5</v>
      </c>
      <c r="G63" s="4" t="s">
        <v>3</v>
      </c>
      <c r="H63" s="62">
        <f t="shared" si="0"/>
        <v>9.3355958076124743</v>
      </c>
      <c r="I63" s="8"/>
    </row>
    <row r="64" spans="1:10" x14ac:dyDescent="0.2">
      <c r="A64" s="9"/>
      <c r="B64" s="10"/>
      <c r="C64" s="11"/>
      <c r="D64" s="63">
        <f ca="1">(C32-C30)/I52*F56*F56/2</f>
        <v>4.3957457132235493</v>
      </c>
      <c r="E64" s="10" t="s">
        <v>36</v>
      </c>
      <c r="F64" s="63">
        <f>F56/3</f>
        <v>1</v>
      </c>
      <c r="G64" s="4" t="s">
        <v>3</v>
      </c>
      <c r="H64" s="63">
        <f t="shared" ca="1" si="0"/>
        <v>4.3957457132235493</v>
      </c>
      <c r="I64" s="11"/>
    </row>
    <row r="65" spans="1:9" x14ac:dyDescent="0.2">
      <c r="A65" s="9" t="s">
        <v>118</v>
      </c>
      <c r="B65" s="65"/>
      <c r="C65" s="11"/>
      <c r="D65" s="63">
        <f ca="1">-C49/I52*F56*F56/2</f>
        <v>-18.565350572737717</v>
      </c>
      <c r="E65" s="11" t="s">
        <v>36</v>
      </c>
      <c r="F65" s="63">
        <f>F56/3</f>
        <v>1</v>
      </c>
      <c r="G65" s="13" t="s">
        <v>3</v>
      </c>
      <c r="H65" s="63">
        <f t="shared" ca="1" si="0"/>
        <v>-18.565350572737717</v>
      </c>
      <c r="I65" s="11"/>
    </row>
    <row r="66" spans="1:9" ht="15" x14ac:dyDescent="0.25">
      <c r="A66" s="9"/>
      <c r="B66" s="10" t="s">
        <v>105</v>
      </c>
      <c r="C66" s="11"/>
      <c r="D66" s="63">
        <f ca="1">D60+D61+D62+D63+D64+D65</f>
        <v>-3.3980485473185826</v>
      </c>
      <c r="E66" s="11" t="s">
        <v>36</v>
      </c>
      <c r="F66" s="9"/>
      <c r="G66" s="11"/>
      <c r="H66" s="72">
        <f ca="1">H60+H61+H62+H63+H64+H65</f>
        <v>12.435069581612023</v>
      </c>
      <c r="I66" s="11"/>
    </row>
    <row r="68" spans="1:9" x14ac:dyDescent="0.2">
      <c r="C68" s="40"/>
    </row>
    <row r="70" spans="1:9" ht="15.75" x14ac:dyDescent="0.25">
      <c r="E70" s="43"/>
      <c r="F70" s="44"/>
      <c r="G70" s="42"/>
    </row>
  </sheetData>
  <sheetProtection password="CBB5" sheet="1" objects="1" scenarios="1"/>
  <phoneticPr fontId="0" type="noConversion"/>
  <printOptions gridLinesSet="0"/>
  <pageMargins left="0.75" right="0.75" top="1" bottom="1" header="0.5" footer="0.5"/>
  <pageSetup paperSize="9" orientation="portrait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showGridLines="0" workbookViewId="0">
      <selection activeCell="M12" sqref="M12"/>
    </sheetView>
  </sheetViews>
  <sheetFormatPr defaultRowHeight="12.75" x14ac:dyDescent="0.2"/>
  <cols>
    <col min="8" max="8" width="11.5703125" customWidth="1"/>
  </cols>
  <sheetData>
    <row r="2" spans="1:7" ht="18" x14ac:dyDescent="0.25">
      <c r="C2" s="1" t="s">
        <v>119</v>
      </c>
    </row>
    <row r="5" spans="1:7" x14ac:dyDescent="0.2">
      <c r="A5" t="s">
        <v>120</v>
      </c>
    </row>
    <row r="6" spans="1:7" x14ac:dyDescent="0.2">
      <c r="A6" t="s">
        <v>121</v>
      </c>
    </row>
    <row r="7" spans="1:7" x14ac:dyDescent="0.2">
      <c r="A7" t="s">
        <v>122</v>
      </c>
    </row>
    <row r="8" spans="1:7" x14ac:dyDescent="0.2">
      <c r="A8" s="2" t="s">
        <v>123</v>
      </c>
    </row>
    <row r="10" spans="1:7" x14ac:dyDescent="0.2">
      <c r="A10" s="24" t="s">
        <v>124</v>
      </c>
      <c r="B10" s="25"/>
      <c r="C10" s="25"/>
      <c r="D10" s="207">
        <v>58</v>
      </c>
      <c r="E10" s="25" t="s">
        <v>70</v>
      </c>
      <c r="F10" s="25"/>
      <c r="G10" s="31"/>
    </row>
    <row r="11" spans="1:7" x14ac:dyDescent="0.2">
      <c r="A11" s="26" t="s">
        <v>125</v>
      </c>
      <c r="B11" s="27"/>
      <c r="C11" s="27"/>
      <c r="D11" s="207">
        <v>20.3</v>
      </c>
      <c r="E11" s="27" t="s">
        <v>36</v>
      </c>
      <c r="F11" s="27"/>
      <c r="G11" s="32"/>
    </row>
    <row r="12" spans="1:7" x14ac:dyDescent="0.2">
      <c r="A12" s="28" t="s">
        <v>126</v>
      </c>
      <c r="B12" s="27"/>
      <c r="C12" s="27"/>
      <c r="D12" s="207">
        <v>4</v>
      </c>
      <c r="E12" s="27" t="s">
        <v>3</v>
      </c>
      <c r="F12" s="27"/>
      <c r="G12" s="32"/>
    </row>
    <row r="13" spans="1:7" x14ac:dyDescent="0.2">
      <c r="A13" s="26"/>
      <c r="B13" s="27"/>
      <c r="C13" s="27" t="s">
        <v>127</v>
      </c>
      <c r="D13" s="207">
        <v>1.6799999999999999E-2</v>
      </c>
      <c r="E13" s="27" t="s">
        <v>128</v>
      </c>
      <c r="F13" s="27"/>
      <c r="G13" s="32"/>
    </row>
    <row r="14" spans="1:7" x14ac:dyDescent="0.2">
      <c r="A14" s="26"/>
      <c r="B14" s="27"/>
      <c r="C14" s="27" t="s">
        <v>129</v>
      </c>
      <c r="D14" s="207">
        <v>270</v>
      </c>
      <c r="E14" s="27" t="s">
        <v>130</v>
      </c>
      <c r="F14" s="27"/>
      <c r="G14" s="32"/>
    </row>
    <row r="15" spans="1:7" x14ac:dyDescent="0.2">
      <c r="A15" s="26" t="s">
        <v>131</v>
      </c>
      <c r="B15" s="27"/>
      <c r="C15" s="27"/>
      <c r="D15" s="207">
        <v>30</v>
      </c>
      <c r="E15" s="27"/>
      <c r="F15" s="27"/>
      <c r="G15" s="32"/>
    </row>
    <row r="16" spans="1:7" x14ac:dyDescent="0.2">
      <c r="A16" s="26" t="s">
        <v>132</v>
      </c>
      <c r="B16" s="27"/>
      <c r="C16" s="27"/>
      <c r="D16" s="207">
        <v>1.6</v>
      </c>
      <c r="E16" s="27" t="s">
        <v>133</v>
      </c>
      <c r="F16" s="27"/>
      <c r="G16" s="32"/>
    </row>
    <row r="17" spans="1:8" x14ac:dyDescent="0.2">
      <c r="A17" s="29" t="s">
        <v>134</v>
      </c>
      <c r="B17" s="30"/>
      <c r="C17" s="30"/>
      <c r="D17" s="207">
        <v>4000</v>
      </c>
      <c r="E17" s="30" t="s">
        <v>135</v>
      </c>
      <c r="F17" s="30"/>
      <c r="G17" s="33"/>
    </row>
    <row r="18" spans="1:8" x14ac:dyDescent="0.2">
      <c r="A18" s="14"/>
      <c r="B18" s="12" t="s">
        <v>136</v>
      </c>
      <c r="C18" s="12"/>
      <c r="D18" s="12"/>
      <c r="E18" s="12"/>
      <c r="F18" s="13"/>
      <c r="G18" s="13" t="s">
        <v>137</v>
      </c>
    </row>
    <row r="19" spans="1:8" x14ac:dyDescent="0.2">
      <c r="A19" s="18" t="s">
        <v>138</v>
      </c>
      <c r="B19" s="4"/>
      <c r="C19" s="4"/>
      <c r="D19" s="4"/>
      <c r="E19" s="4"/>
      <c r="F19" s="8"/>
      <c r="G19" s="20">
        <v>1000</v>
      </c>
    </row>
    <row r="20" spans="1:8" x14ac:dyDescent="0.2">
      <c r="A20" s="18" t="s">
        <v>139</v>
      </c>
      <c r="B20" s="4"/>
      <c r="C20" s="4"/>
      <c r="D20" s="4"/>
      <c r="E20" s="4"/>
      <c r="F20" s="8"/>
      <c r="G20" s="20">
        <v>2000</v>
      </c>
    </row>
    <row r="21" spans="1:8" x14ac:dyDescent="0.2">
      <c r="A21" s="18" t="s">
        <v>140</v>
      </c>
      <c r="B21" s="4"/>
      <c r="C21" s="4"/>
      <c r="D21" s="4"/>
      <c r="E21" s="4"/>
      <c r="F21" s="8"/>
      <c r="G21" s="20">
        <v>4000</v>
      </c>
    </row>
    <row r="22" spans="1:8" x14ac:dyDescent="0.2">
      <c r="A22" s="18" t="s">
        <v>141</v>
      </c>
      <c r="B22" s="4"/>
      <c r="C22" s="4"/>
      <c r="D22" s="4"/>
      <c r="E22" s="4"/>
      <c r="F22" s="8"/>
      <c r="G22" s="20">
        <v>6000</v>
      </c>
    </row>
    <row r="23" spans="1:8" x14ac:dyDescent="0.2">
      <c r="A23" s="19" t="s">
        <v>142</v>
      </c>
      <c r="B23" s="10"/>
      <c r="C23" s="10"/>
      <c r="D23" s="10"/>
      <c r="E23" s="10"/>
      <c r="F23" s="11"/>
      <c r="G23" s="21">
        <v>10000</v>
      </c>
    </row>
    <row r="25" spans="1:8" x14ac:dyDescent="0.2">
      <c r="A25" t="s">
        <v>143</v>
      </c>
      <c r="F25" s="207">
        <v>4000</v>
      </c>
    </row>
    <row r="26" spans="1:8" x14ac:dyDescent="0.2">
      <c r="A26" t="s">
        <v>144</v>
      </c>
      <c r="D26" s="34">
        <f>POWER(F25/(D14*10000*D13),1/5)</f>
        <v>0.61528650389678718</v>
      </c>
      <c r="E26" t="s">
        <v>145</v>
      </c>
    </row>
    <row r="27" spans="1:8" x14ac:dyDescent="0.2">
      <c r="A27" t="s">
        <v>146</v>
      </c>
      <c r="D27" s="34">
        <f>D12*D26</f>
        <v>2.4611460155871487</v>
      </c>
    </row>
    <row r="29" spans="1:8" x14ac:dyDescent="0.2">
      <c r="A29" t="s">
        <v>147</v>
      </c>
    </row>
    <row r="30" spans="1:8" x14ac:dyDescent="0.2">
      <c r="A30" s="15" t="s">
        <v>50</v>
      </c>
      <c r="B30" s="22" t="s">
        <v>148</v>
      </c>
      <c r="C30" s="22"/>
      <c r="D30" s="5" t="s">
        <v>149</v>
      </c>
      <c r="E30" s="6"/>
      <c r="F30" s="22" t="s">
        <v>150</v>
      </c>
      <c r="G30" s="15" t="s">
        <v>151</v>
      </c>
      <c r="H30" s="15" t="s">
        <v>152</v>
      </c>
    </row>
    <row r="31" spans="1:8" x14ac:dyDescent="0.2">
      <c r="A31" s="17" t="s">
        <v>153</v>
      </c>
      <c r="B31" s="3" t="s">
        <v>154</v>
      </c>
      <c r="C31" s="3"/>
      <c r="D31" s="3" t="s">
        <v>155</v>
      </c>
      <c r="E31" s="3"/>
      <c r="F31" s="4" t="s">
        <v>130</v>
      </c>
      <c r="G31" s="17" t="s">
        <v>130</v>
      </c>
      <c r="H31" s="17"/>
    </row>
    <row r="32" spans="1:8" x14ac:dyDescent="0.2">
      <c r="A32" s="3">
        <v>0</v>
      </c>
      <c r="B32" s="207">
        <v>0</v>
      </c>
      <c r="C32" s="3">
        <v>0</v>
      </c>
      <c r="D32" s="207">
        <v>0</v>
      </c>
      <c r="E32" s="3">
        <v>0</v>
      </c>
      <c r="F32" s="3">
        <v>0</v>
      </c>
      <c r="G32" s="3">
        <v>0</v>
      </c>
      <c r="H32" s="36">
        <f>D10</f>
        <v>58</v>
      </c>
    </row>
    <row r="33" spans="1:8" x14ac:dyDescent="0.2">
      <c r="A33" s="3">
        <f>0.2*D12</f>
        <v>0.8</v>
      </c>
      <c r="B33" s="207">
        <v>0.61</v>
      </c>
      <c r="C33" s="3">
        <f>B33*D11</f>
        <v>12.383000000000001</v>
      </c>
      <c r="D33" s="207">
        <v>0.18</v>
      </c>
      <c r="E33" s="3">
        <f>D33*D10</f>
        <v>10.44</v>
      </c>
      <c r="F33" s="37">
        <f>(C33+E33)/A33</f>
        <v>28.528749999999999</v>
      </c>
      <c r="G33" s="3">
        <f>D16*10*A33*POWER(TAN((45+D15/2)/180*PI()),2)</f>
        <v>38.399999999999977</v>
      </c>
      <c r="H33" s="37">
        <f>D10-F33*A33*A33/0.6+D11*A33</f>
        <v>43.809333333333328</v>
      </c>
    </row>
    <row r="34" spans="1:8" x14ac:dyDescent="0.2">
      <c r="A34" s="3">
        <f>0.4*D12</f>
        <v>1.6</v>
      </c>
      <c r="B34" s="207">
        <v>0.61</v>
      </c>
      <c r="C34" s="3">
        <f>B34*D11</f>
        <v>12.383000000000001</v>
      </c>
      <c r="D34" s="207">
        <v>0.12</v>
      </c>
      <c r="E34" s="3">
        <f>D34*D10</f>
        <v>6.96</v>
      </c>
      <c r="F34" s="37">
        <f>(C34+E34)/A33</f>
        <v>24.178749999999997</v>
      </c>
      <c r="G34" s="3"/>
      <c r="H34" s="37">
        <f>D10-F33*A33/0.6*A37-(F33+F34)*A33*A33/0.4+D11*A34</f>
        <v>-146.00533333333334</v>
      </c>
    </row>
    <row r="35" spans="1:8" x14ac:dyDescent="0.2">
      <c r="A35" s="3">
        <f>0.6*D12</f>
        <v>2.4</v>
      </c>
      <c r="B35" s="207">
        <v>0.28000000000000003</v>
      </c>
      <c r="C35" s="3">
        <f>B35*D11</f>
        <v>5.6840000000000011</v>
      </c>
      <c r="D35" s="207">
        <v>-0.02</v>
      </c>
      <c r="E35" s="3">
        <f>D35*D10</f>
        <v>-1.1599999999999999</v>
      </c>
      <c r="F35" s="3">
        <f>(C35+E35)/A33</f>
        <v>5.6550000000000011</v>
      </c>
      <c r="G35" s="3"/>
      <c r="H35" s="37">
        <f>D10-F33*A33/0.6*(2*A35+A34)-(F33+F34)*A33*A33*0.75-F35*A33*A33/0.2-(F34-F35)*A33*A33/0.3+D11*A35</f>
        <v>-219.63826666666668</v>
      </c>
    </row>
    <row r="36" spans="1:8" x14ac:dyDescent="0.2">
      <c r="A36" s="3">
        <f>0.8*D12</f>
        <v>3.2</v>
      </c>
      <c r="B36" s="207">
        <v>-0.22</v>
      </c>
      <c r="C36" s="3">
        <f>B36*D11</f>
        <v>-4.4660000000000002</v>
      </c>
      <c r="D36" s="207">
        <v>-0.17</v>
      </c>
      <c r="E36" s="3">
        <f>D36*D10</f>
        <v>-9.8600000000000012</v>
      </c>
      <c r="F36" s="37">
        <f>(E36+C36)/A33</f>
        <v>-17.907499999999999</v>
      </c>
      <c r="G36" s="3"/>
      <c r="H36" s="37">
        <f>H35/2</f>
        <v>-109.81913333333334</v>
      </c>
    </row>
    <row r="37" spans="1:8" x14ac:dyDescent="0.2">
      <c r="A37" s="23">
        <f>D12</f>
        <v>4</v>
      </c>
      <c r="B37" s="207">
        <v>-0.88</v>
      </c>
      <c r="C37" s="3">
        <f>B37*D11</f>
        <v>-17.864000000000001</v>
      </c>
      <c r="D37" s="207">
        <v>-0.31</v>
      </c>
      <c r="E37" s="3">
        <f>D37*D10</f>
        <v>-17.98</v>
      </c>
      <c r="F37" s="3">
        <f>(C37+E37)/A33</f>
        <v>-44.805</v>
      </c>
      <c r="G37" s="3"/>
      <c r="H37" s="3">
        <v>0</v>
      </c>
    </row>
  </sheetData>
  <sheetProtection password="CBB5" sheet="1" objects="1" scenarios="1"/>
  <phoneticPr fontId="0" type="noConversion"/>
  <printOptions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workbookViewId="0">
      <selection activeCell="M65" sqref="M65"/>
    </sheetView>
  </sheetViews>
  <sheetFormatPr defaultRowHeight="12.75" x14ac:dyDescent="0.2"/>
  <cols>
    <col min="2" max="2" width="9.85546875" customWidth="1"/>
    <col min="3" max="3" width="11.42578125" customWidth="1"/>
    <col min="6" max="6" width="9.85546875" customWidth="1"/>
    <col min="7" max="7" width="10.28515625" customWidth="1"/>
    <col min="8" max="8" width="8.5703125" customWidth="1"/>
    <col min="9" max="9" width="8.42578125" customWidth="1"/>
  </cols>
  <sheetData>
    <row r="1" spans="1:16" ht="15.75" x14ac:dyDescent="0.25">
      <c r="B1" s="57" t="s">
        <v>156</v>
      </c>
    </row>
    <row r="2" spans="1:16" x14ac:dyDescent="0.2">
      <c r="A2" s="96" t="s">
        <v>368</v>
      </c>
    </row>
    <row r="3" spans="1:16" x14ac:dyDescent="0.2">
      <c r="A3" t="s">
        <v>157</v>
      </c>
    </row>
    <row r="4" spans="1:16" x14ac:dyDescent="0.2">
      <c r="A4" t="s">
        <v>158</v>
      </c>
    </row>
    <row r="6" spans="1:16" x14ac:dyDescent="0.2">
      <c r="A6" s="24" t="s">
        <v>159</v>
      </c>
      <c r="B6" s="25"/>
      <c r="C6" s="25"/>
      <c r="D6" s="209">
        <v>0.7</v>
      </c>
      <c r="E6" s="25" t="s">
        <v>3</v>
      </c>
      <c r="F6" s="31"/>
    </row>
    <row r="7" spans="1:16" x14ac:dyDescent="0.2">
      <c r="A7" s="26" t="s">
        <v>160</v>
      </c>
      <c r="B7" s="27"/>
      <c r="C7" s="27"/>
      <c r="D7" s="207">
        <v>0.3</v>
      </c>
      <c r="E7" s="27" t="s">
        <v>3</v>
      </c>
      <c r="F7" s="32"/>
    </row>
    <row r="8" spans="1:16" x14ac:dyDescent="0.2">
      <c r="A8" s="26" t="s">
        <v>161</v>
      </c>
      <c r="B8" s="27"/>
      <c r="C8" s="27"/>
      <c r="D8" s="207">
        <v>0.3</v>
      </c>
      <c r="E8" s="27" t="s">
        <v>3</v>
      </c>
      <c r="F8" s="32"/>
    </row>
    <row r="9" spans="1:16" x14ac:dyDescent="0.2">
      <c r="A9" s="26" t="s">
        <v>162</v>
      </c>
      <c r="B9" s="27"/>
      <c r="C9" s="27"/>
      <c r="D9" s="207">
        <v>0.7</v>
      </c>
      <c r="E9" s="27" t="s">
        <v>3</v>
      </c>
      <c r="F9" s="32"/>
    </row>
    <row r="10" spans="1:16" x14ac:dyDescent="0.2">
      <c r="A10" s="26" t="s">
        <v>163</v>
      </c>
      <c r="B10" s="27"/>
      <c r="C10" s="27"/>
      <c r="D10" s="207">
        <v>0.5</v>
      </c>
      <c r="E10" s="27" t="s">
        <v>3</v>
      </c>
      <c r="F10" s="32"/>
      <c r="P10" s="211"/>
    </row>
    <row r="11" spans="1:16" x14ac:dyDescent="0.2">
      <c r="A11" s="26" t="s">
        <v>164</v>
      </c>
      <c r="B11" s="27"/>
      <c r="C11" s="27"/>
      <c r="D11" s="207">
        <v>2.5</v>
      </c>
      <c r="E11" s="27" t="s">
        <v>11</v>
      </c>
      <c r="F11" s="32"/>
    </row>
    <row r="12" spans="1:16" x14ac:dyDescent="0.2">
      <c r="A12" s="26" t="s">
        <v>165</v>
      </c>
      <c r="B12" s="27"/>
      <c r="C12" s="27"/>
      <c r="D12" s="207">
        <v>1.7</v>
      </c>
      <c r="E12" s="27" t="s">
        <v>11</v>
      </c>
      <c r="F12" s="32"/>
    </row>
    <row r="13" spans="1:16" x14ac:dyDescent="0.2">
      <c r="A13" s="26" t="s">
        <v>166</v>
      </c>
      <c r="B13" s="27"/>
      <c r="C13" s="27"/>
      <c r="D13" s="207">
        <v>30</v>
      </c>
      <c r="E13" s="27" t="s">
        <v>14</v>
      </c>
      <c r="F13" s="32"/>
      <c r="G13" t="s">
        <v>167</v>
      </c>
    </row>
    <row r="14" spans="1:16" x14ac:dyDescent="0.2">
      <c r="A14" s="26"/>
      <c r="B14" s="27" t="s">
        <v>7</v>
      </c>
      <c r="C14" s="27"/>
      <c r="D14" s="207">
        <v>1</v>
      </c>
      <c r="E14" s="27" t="s">
        <v>8</v>
      </c>
      <c r="F14" s="32"/>
      <c r="G14" s="3"/>
      <c r="H14" s="3" t="s">
        <v>168</v>
      </c>
      <c r="I14" s="3" t="s">
        <v>169</v>
      </c>
    </row>
    <row r="15" spans="1:16" x14ac:dyDescent="0.2">
      <c r="A15" s="26" t="s">
        <v>170</v>
      </c>
      <c r="B15" s="27"/>
      <c r="C15" s="27"/>
      <c r="D15" s="207">
        <v>1.6</v>
      </c>
      <c r="E15" s="27" t="s">
        <v>11</v>
      </c>
      <c r="F15" s="32"/>
      <c r="G15" s="3" t="s">
        <v>171</v>
      </c>
      <c r="H15" s="205">
        <v>0.6</v>
      </c>
      <c r="I15" s="205">
        <v>0.5</v>
      </c>
    </row>
    <row r="16" spans="1:16" x14ac:dyDescent="0.2">
      <c r="A16" s="26"/>
      <c r="B16" s="27" t="s">
        <v>13</v>
      </c>
      <c r="C16" s="27"/>
      <c r="D16" s="207">
        <v>30</v>
      </c>
      <c r="E16" s="27" t="s">
        <v>14</v>
      </c>
      <c r="F16" s="32"/>
      <c r="G16" s="3" t="s">
        <v>172</v>
      </c>
      <c r="H16" s="205">
        <v>0.55000000000000004</v>
      </c>
      <c r="I16" s="205">
        <v>0.4</v>
      </c>
    </row>
    <row r="17" spans="1:9" x14ac:dyDescent="0.2">
      <c r="A17" s="29" t="s">
        <v>173</v>
      </c>
      <c r="B17" s="30"/>
      <c r="C17" s="30"/>
      <c r="D17" s="207">
        <v>0.55000000000000004</v>
      </c>
      <c r="E17" s="30"/>
      <c r="F17" s="33"/>
      <c r="G17" s="3" t="s">
        <v>174</v>
      </c>
      <c r="H17" s="205">
        <v>0.5</v>
      </c>
      <c r="I17" s="205">
        <v>0.3</v>
      </c>
    </row>
    <row r="19" spans="1:9" x14ac:dyDescent="0.2">
      <c r="A19" t="s">
        <v>175</v>
      </c>
      <c r="C19">
        <f>D6*D7*D11</f>
        <v>0.52500000000000002</v>
      </c>
      <c r="D19" t="s">
        <v>36</v>
      </c>
    </row>
    <row r="20" spans="1:9" x14ac:dyDescent="0.2">
      <c r="A20" t="s">
        <v>176</v>
      </c>
      <c r="C20" s="35">
        <f>D8*D9*D11</f>
        <v>0.52500000000000002</v>
      </c>
      <c r="D20" t="s">
        <v>36</v>
      </c>
    </row>
    <row r="22" spans="1:9" x14ac:dyDescent="0.2">
      <c r="A22" t="s">
        <v>18</v>
      </c>
    </row>
    <row r="23" spans="1:9" x14ac:dyDescent="0.2">
      <c r="A23" t="s">
        <v>177</v>
      </c>
      <c r="H23" s="35">
        <f>D14/D12</f>
        <v>0.58823529411764708</v>
      </c>
      <c r="I23" t="s">
        <v>3</v>
      </c>
    </row>
    <row r="24" spans="1:9" x14ac:dyDescent="0.2">
      <c r="A24" t="s">
        <v>178</v>
      </c>
      <c r="E24" t="s">
        <v>22</v>
      </c>
      <c r="F24" s="34">
        <f>D12*H23*POWER(TAN((45-D13/2)*PI()/180),2)</f>
        <v>0.33333333333333331</v>
      </c>
      <c r="G24" t="s">
        <v>8</v>
      </c>
    </row>
    <row r="26" spans="1:9" x14ac:dyDescent="0.2">
      <c r="A26" t="s">
        <v>179</v>
      </c>
    </row>
    <row r="27" spans="1:9" x14ac:dyDescent="0.2">
      <c r="C27" t="s">
        <v>25</v>
      </c>
      <c r="D27" s="34">
        <f>D12*D6*POWER(TAN((45-D13/2)*PI()/180),2)</f>
        <v>0.39666666666666661</v>
      </c>
      <c r="E27" t="s">
        <v>8</v>
      </c>
    </row>
    <row r="28" spans="1:9" x14ac:dyDescent="0.2">
      <c r="C28" t="s">
        <v>180</v>
      </c>
      <c r="D28" s="34">
        <f>D12*(D6+D8)*POWER(TAN((45-D13/2)*PI()/180),2)</f>
        <v>0.56666666666666665</v>
      </c>
      <c r="E28" t="s">
        <v>8</v>
      </c>
    </row>
    <row r="30" spans="1:9" x14ac:dyDescent="0.2">
      <c r="A30" t="s">
        <v>181</v>
      </c>
      <c r="F30" s="34">
        <f>D15*D10*POWER(TAN((45-D16/2)*PI()/180),2)</f>
        <v>0.26666666666666666</v>
      </c>
      <c r="G30" t="s">
        <v>8</v>
      </c>
    </row>
    <row r="31" spans="1:9" x14ac:dyDescent="0.2">
      <c r="D31" s="34"/>
    </row>
    <row r="32" spans="1:9" x14ac:dyDescent="0.2">
      <c r="A32" s="14"/>
      <c r="B32" s="12"/>
      <c r="C32" s="12"/>
      <c r="D32" s="12"/>
      <c r="E32" s="3" t="s">
        <v>182</v>
      </c>
      <c r="F32" s="3" t="s">
        <v>183</v>
      </c>
      <c r="G32" s="12" t="s">
        <v>184</v>
      </c>
      <c r="H32" s="13"/>
    </row>
    <row r="33" spans="1:8" x14ac:dyDescent="0.2">
      <c r="A33" s="9" t="s">
        <v>185</v>
      </c>
      <c r="B33" s="10"/>
      <c r="C33" s="10"/>
      <c r="D33" s="10" t="s">
        <v>186</v>
      </c>
      <c r="E33" s="37">
        <f>F24*D6+D27*D6/2</f>
        <v>0.37216666666666665</v>
      </c>
      <c r="F33" s="3"/>
      <c r="G33" s="58">
        <f>F24*D6+D27*D6/2</f>
        <v>0.37216666666666665</v>
      </c>
      <c r="H33" s="11" t="s">
        <v>36</v>
      </c>
    </row>
    <row r="34" spans="1:8" x14ac:dyDescent="0.2">
      <c r="A34" s="9" t="s">
        <v>187</v>
      </c>
      <c r="B34" s="10"/>
      <c r="C34" s="10"/>
      <c r="D34" s="10" t="s">
        <v>188</v>
      </c>
      <c r="E34" s="37">
        <f>(F24+D28/2)*(D6+D8)</f>
        <v>0.6166666666666667</v>
      </c>
      <c r="F34" s="37">
        <f>F30*D10/2</f>
        <v>6.6666666666666666E-2</v>
      </c>
      <c r="G34" s="56">
        <f>E34-F34</f>
        <v>0.55000000000000004</v>
      </c>
      <c r="H34" s="11" t="s">
        <v>36</v>
      </c>
    </row>
    <row r="36" spans="1:8" x14ac:dyDescent="0.2">
      <c r="A36" t="s">
        <v>189</v>
      </c>
    </row>
    <row r="37" spans="1:8" x14ac:dyDescent="0.2">
      <c r="A37" t="s">
        <v>190</v>
      </c>
    </row>
    <row r="38" spans="1:8" x14ac:dyDescent="0.2">
      <c r="A38" t="s">
        <v>191</v>
      </c>
      <c r="F38" s="34">
        <f>-1.2*D6*D6*(F24/2+D27/6)</f>
        <v>-0.13687333333333332</v>
      </c>
      <c r="G38" t="s">
        <v>70</v>
      </c>
    </row>
    <row r="39" spans="1:8" x14ac:dyDescent="0.2">
      <c r="C39" t="s">
        <v>192</v>
      </c>
      <c r="F39" s="34">
        <f>-1.2*(D6+D8)*(D6+D8)*(F24/2+D28/6)+F30*D10*D10/6</f>
        <v>-0.30222222222222217</v>
      </c>
      <c r="G39" t="s">
        <v>70</v>
      </c>
    </row>
    <row r="41" spans="1:8" x14ac:dyDescent="0.2">
      <c r="A41" t="s">
        <v>193</v>
      </c>
      <c r="F41" s="34">
        <f>0.8*C19*D7/2</f>
        <v>6.3E-2</v>
      </c>
      <c r="G41" t="s">
        <v>70</v>
      </c>
    </row>
    <row r="42" spans="1:8" x14ac:dyDescent="0.2">
      <c r="C42" t="s">
        <v>194</v>
      </c>
      <c r="F42" s="34">
        <f>0.8*(C19*(D9-D7/2)+C20*D9/2)</f>
        <v>0.37799999999999995</v>
      </c>
      <c r="G42" t="s">
        <v>70</v>
      </c>
    </row>
    <row r="45" spans="1:8" x14ac:dyDescent="0.2">
      <c r="A45" t="s">
        <v>195</v>
      </c>
      <c r="F45" s="34">
        <f>0.8*D17*(C19+C20)</f>
        <v>0.46200000000000008</v>
      </c>
      <c r="G45" t="s">
        <v>36</v>
      </c>
    </row>
    <row r="49" spans="1:5" x14ac:dyDescent="0.2">
      <c r="A49" t="s">
        <v>196</v>
      </c>
    </row>
    <row r="50" spans="1:5" x14ac:dyDescent="0.2">
      <c r="B50" t="s">
        <v>197</v>
      </c>
      <c r="D50" s="34">
        <f>F38</f>
        <v>-0.13687333333333332</v>
      </c>
      <c r="E50" t="s">
        <v>70</v>
      </c>
    </row>
    <row r="51" spans="1:5" x14ac:dyDescent="0.2">
      <c r="B51" t="s">
        <v>198</v>
      </c>
      <c r="D51">
        <f>F39+1.1*C19*(D9-D7)/2</f>
        <v>-0.18672222222222215</v>
      </c>
      <c r="E51" t="s">
        <v>70</v>
      </c>
    </row>
    <row r="53" spans="1:5" x14ac:dyDescent="0.2">
      <c r="A53" t="s">
        <v>199</v>
      </c>
    </row>
    <row r="54" spans="1:5" x14ac:dyDescent="0.2">
      <c r="B54" t="s">
        <v>200</v>
      </c>
      <c r="C54" s="40">
        <f>((C19+C20)/D9+D51*6/D9/D9)/10</f>
        <v>-7.8639455782312837E-2</v>
      </c>
      <c r="D54" t="s">
        <v>130</v>
      </c>
    </row>
    <row r="55" spans="1:5" x14ac:dyDescent="0.2">
      <c r="B55" t="s">
        <v>201</v>
      </c>
      <c r="C55" s="40">
        <f>((C19+C20)/D9-D51*6/D9/D9)/10</f>
        <v>0.37863945578231284</v>
      </c>
      <c r="D55" t="s">
        <v>130</v>
      </c>
    </row>
    <row r="62" spans="1:5" x14ac:dyDescent="0.2">
      <c r="C62" s="34"/>
    </row>
    <row r="63" spans="1:5" x14ac:dyDescent="0.2">
      <c r="C63" s="34"/>
    </row>
    <row r="67" spans="2:8" x14ac:dyDescent="0.2">
      <c r="C67" s="40"/>
    </row>
    <row r="71" spans="2:8" x14ac:dyDescent="0.2">
      <c r="D71" s="40"/>
    </row>
    <row r="72" spans="2:8" x14ac:dyDescent="0.2">
      <c r="D72" s="40"/>
    </row>
    <row r="74" spans="2:8" x14ac:dyDescent="0.2">
      <c r="D74" s="40"/>
      <c r="H74" s="40"/>
    </row>
    <row r="75" spans="2:8" x14ac:dyDescent="0.2">
      <c r="D75" s="40"/>
      <c r="H75" s="40"/>
    </row>
    <row r="77" spans="2:8" x14ac:dyDescent="0.2">
      <c r="E77" s="40"/>
    </row>
    <row r="78" spans="2:8" x14ac:dyDescent="0.2">
      <c r="B78" s="41"/>
    </row>
    <row r="81" spans="3:7" x14ac:dyDescent="0.2">
      <c r="C81" s="40"/>
    </row>
    <row r="83" spans="3:7" ht="15.75" x14ac:dyDescent="0.25">
      <c r="E83" s="43"/>
      <c r="F83" s="44"/>
      <c r="G83" s="42"/>
    </row>
  </sheetData>
  <sheetProtection password="CBB5" sheet="1" objects="1" scenarios="1"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opLeftCell="A70" zoomScale="75" workbookViewId="0">
      <selection activeCell="C97" sqref="C97"/>
    </sheetView>
  </sheetViews>
  <sheetFormatPr defaultRowHeight="12.75" x14ac:dyDescent="0.2"/>
  <cols>
    <col min="2" max="2" width="9.85546875" customWidth="1"/>
    <col min="3" max="3" width="11.42578125" customWidth="1"/>
    <col min="5" max="5" width="12.42578125" bestFit="1" customWidth="1"/>
    <col min="6" max="6" width="9.85546875" customWidth="1"/>
    <col min="7" max="7" width="10.28515625" customWidth="1"/>
    <col min="8" max="8" width="10.140625" customWidth="1"/>
    <col min="9" max="9" width="4.42578125" customWidth="1"/>
    <col min="10" max="10" width="7.140625" customWidth="1"/>
  </cols>
  <sheetData>
    <row r="1" spans="1:12" ht="15.75" x14ac:dyDescent="0.25">
      <c r="B1" s="57" t="s">
        <v>202</v>
      </c>
    </row>
    <row r="2" spans="1:12" x14ac:dyDescent="0.2">
      <c r="A2" s="96" t="s">
        <v>368</v>
      </c>
    </row>
    <row r="3" spans="1:12" x14ac:dyDescent="0.2">
      <c r="A3" t="s">
        <v>203</v>
      </c>
    </row>
    <row r="4" spans="1:12" x14ac:dyDescent="0.2">
      <c r="A4" t="s">
        <v>204</v>
      </c>
    </row>
    <row r="6" spans="1:12" x14ac:dyDescent="0.2">
      <c r="A6" s="79" t="s">
        <v>159</v>
      </c>
      <c r="B6" s="80"/>
      <c r="C6" s="80"/>
      <c r="D6" s="209">
        <v>6.4</v>
      </c>
      <c r="E6" s="80" t="s">
        <v>3</v>
      </c>
      <c r="F6" s="81"/>
      <c r="G6" t="s">
        <v>217</v>
      </c>
    </row>
    <row r="7" spans="1:12" x14ac:dyDescent="0.2">
      <c r="A7" s="85" t="s">
        <v>161</v>
      </c>
      <c r="B7" s="86"/>
      <c r="C7" s="86"/>
      <c r="D7" s="207">
        <v>0.9</v>
      </c>
      <c r="E7" s="86" t="s">
        <v>271</v>
      </c>
      <c r="F7" s="91">
        <f>D6+D7</f>
        <v>7.3000000000000007</v>
      </c>
    </row>
    <row r="8" spans="1:12" x14ac:dyDescent="0.2">
      <c r="A8" s="79" t="s">
        <v>160</v>
      </c>
      <c r="B8" s="80"/>
      <c r="C8" s="80"/>
      <c r="D8" s="207">
        <v>0.7</v>
      </c>
      <c r="E8" s="80" t="s">
        <v>3</v>
      </c>
      <c r="F8" s="81"/>
    </row>
    <row r="9" spans="1:12" x14ac:dyDescent="0.2">
      <c r="A9" s="82" t="s">
        <v>205</v>
      </c>
      <c r="B9" s="83"/>
      <c r="C9" s="83"/>
      <c r="D9" s="207">
        <v>3.56</v>
      </c>
      <c r="E9" s="83" t="s">
        <v>3</v>
      </c>
      <c r="F9" s="84"/>
    </row>
    <row r="10" spans="1:12" x14ac:dyDescent="0.2">
      <c r="A10" s="85" t="s">
        <v>206</v>
      </c>
      <c r="B10" s="86"/>
      <c r="C10" s="86"/>
      <c r="D10" s="207">
        <v>2.5</v>
      </c>
      <c r="E10" s="86" t="s">
        <v>271</v>
      </c>
      <c r="F10" s="91">
        <f>D8+D9+D10</f>
        <v>6.76</v>
      </c>
    </row>
    <row r="11" spans="1:12" x14ac:dyDescent="0.2">
      <c r="A11" s="82" t="s">
        <v>163</v>
      </c>
      <c r="B11" s="83"/>
      <c r="C11" s="83"/>
      <c r="D11" s="210">
        <v>1</v>
      </c>
      <c r="E11" s="83" t="s">
        <v>3</v>
      </c>
      <c r="F11" s="84"/>
    </row>
    <row r="12" spans="1:12" x14ac:dyDescent="0.2">
      <c r="A12" s="85" t="s">
        <v>164</v>
      </c>
      <c r="B12" s="86"/>
      <c r="C12" s="86"/>
      <c r="D12" s="207">
        <v>2.5</v>
      </c>
      <c r="E12" s="86" t="s">
        <v>11</v>
      </c>
      <c r="F12" s="87"/>
    </row>
    <row r="13" spans="1:12" x14ac:dyDescent="0.2">
      <c r="A13" s="82" t="s">
        <v>218</v>
      </c>
      <c r="B13" s="83"/>
      <c r="C13" s="83"/>
      <c r="D13" s="210">
        <v>1.7</v>
      </c>
      <c r="E13" s="83" t="s">
        <v>11</v>
      </c>
      <c r="F13" s="84"/>
      <c r="G13" s="5" t="s">
        <v>306</v>
      </c>
      <c r="H13" s="22"/>
      <c r="I13" s="6"/>
      <c r="L13" s="211"/>
    </row>
    <row r="14" spans="1:12" x14ac:dyDescent="0.2">
      <c r="A14" s="82" t="s">
        <v>166</v>
      </c>
      <c r="B14" s="83"/>
      <c r="C14" s="83"/>
      <c r="D14" s="207">
        <v>25</v>
      </c>
      <c r="E14" s="83" t="s">
        <v>14</v>
      </c>
      <c r="F14" s="84"/>
      <c r="G14" s="7" t="s">
        <v>307</v>
      </c>
      <c r="H14" s="4"/>
      <c r="I14" s="8"/>
    </row>
    <row r="15" spans="1:12" x14ac:dyDescent="0.2">
      <c r="A15" s="85"/>
      <c r="B15" s="86" t="s">
        <v>7</v>
      </c>
      <c r="C15" s="86"/>
      <c r="D15" s="212">
        <v>0.3</v>
      </c>
      <c r="E15" s="86" t="s">
        <v>8</v>
      </c>
      <c r="F15" s="87"/>
      <c r="G15" s="9" t="s">
        <v>308</v>
      </c>
      <c r="H15" s="10"/>
      <c r="I15" s="11"/>
    </row>
    <row r="16" spans="1:12" x14ac:dyDescent="0.2">
      <c r="A16" s="82" t="s">
        <v>219</v>
      </c>
      <c r="B16" s="83"/>
      <c r="C16" s="83"/>
      <c r="D16" s="213">
        <v>1.8</v>
      </c>
      <c r="E16" s="83" t="s">
        <v>11</v>
      </c>
      <c r="F16" s="84"/>
      <c r="G16" s="4"/>
      <c r="H16" s="4"/>
      <c r="I16" s="4"/>
    </row>
    <row r="17" spans="1:9" x14ac:dyDescent="0.2">
      <c r="A17" s="82"/>
      <c r="B17" s="83" t="s">
        <v>13</v>
      </c>
      <c r="C17" s="83"/>
      <c r="D17" s="207">
        <v>26</v>
      </c>
      <c r="E17" s="83" t="s">
        <v>14</v>
      </c>
      <c r="F17" s="84"/>
      <c r="G17" s="4"/>
      <c r="H17" s="4"/>
      <c r="I17" s="4"/>
    </row>
    <row r="18" spans="1:9" x14ac:dyDescent="0.2">
      <c r="A18" s="85"/>
      <c r="B18" s="86" t="s">
        <v>257</v>
      </c>
      <c r="C18" s="86"/>
      <c r="D18" s="207">
        <v>1</v>
      </c>
      <c r="E18" s="83" t="s">
        <v>8</v>
      </c>
      <c r="F18" s="84"/>
      <c r="G18" s="4"/>
      <c r="H18" s="4"/>
      <c r="I18" s="4"/>
    </row>
    <row r="19" spans="1:9" x14ac:dyDescent="0.2">
      <c r="A19" s="82" t="s">
        <v>262</v>
      </c>
      <c r="B19" s="83"/>
      <c r="C19" s="83"/>
      <c r="D19" s="210">
        <v>1.25</v>
      </c>
      <c r="E19" s="79" t="s">
        <v>264</v>
      </c>
      <c r="F19" s="81"/>
    </row>
    <row r="20" spans="1:9" x14ac:dyDescent="0.2">
      <c r="A20" s="85"/>
      <c r="B20" s="86"/>
      <c r="C20" s="86" t="s">
        <v>263</v>
      </c>
      <c r="D20" s="209">
        <v>1</v>
      </c>
      <c r="E20" s="85"/>
      <c r="F20" s="87"/>
    </row>
    <row r="21" spans="1:9" x14ac:dyDescent="0.2">
      <c r="A21" s="79" t="s">
        <v>265</v>
      </c>
      <c r="B21" s="80"/>
      <c r="C21" s="80" t="s">
        <v>268</v>
      </c>
      <c r="D21" s="207">
        <v>0.78</v>
      </c>
      <c r="E21" s="80" t="s">
        <v>269</v>
      </c>
      <c r="F21" s="81"/>
    </row>
    <row r="22" spans="1:9" x14ac:dyDescent="0.2">
      <c r="A22" s="82"/>
      <c r="B22" s="83"/>
      <c r="C22" s="83" t="s">
        <v>267</v>
      </c>
      <c r="D22" s="207">
        <v>4.1100000000000003</v>
      </c>
      <c r="E22" s="83"/>
      <c r="F22" s="84"/>
    </row>
    <row r="23" spans="1:9" x14ac:dyDescent="0.2">
      <c r="A23" s="85"/>
      <c r="B23" s="86"/>
      <c r="C23" s="86" t="s">
        <v>266</v>
      </c>
      <c r="D23" s="207">
        <v>6.67</v>
      </c>
      <c r="E23" s="86"/>
      <c r="F23" s="87"/>
    </row>
    <row r="25" spans="1:9" x14ac:dyDescent="0.2">
      <c r="A25" t="s">
        <v>207</v>
      </c>
      <c r="F25" s="59">
        <f>45-D14/2</f>
        <v>32.5</v>
      </c>
      <c r="G25" s="59" t="s">
        <v>14</v>
      </c>
    </row>
    <row r="27" spans="1:9" x14ac:dyDescent="0.2">
      <c r="A27" s="5" t="s">
        <v>272</v>
      </c>
      <c r="B27" s="22"/>
      <c r="C27" s="22"/>
      <c r="D27" s="93">
        <f>D10/TAN(F25*PI()/180)</f>
        <v>3.9242139427937257</v>
      </c>
      <c r="E27" s="6" t="s">
        <v>96</v>
      </c>
    </row>
    <row r="28" spans="1:9" x14ac:dyDescent="0.2">
      <c r="A28" s="7" t="s">
        <v>273</v>
      </c>
      <c r="B28" s="4"/>
      <c r="C28" s="4"/>
      <c r="D28" s="92">
        <f>IF(D27&lt;D6,D13*D10*D27/2,D13*D6*TAN(F25*PI()/180)*D6/2)</f>
        <v>8.3389546284366673</v>
      </c>
      <c r="E28" s="8" t="s">
        <v>36</v>
      </c>
    </row>
    <row r="29" spans="1:9" x14ac:dyDescent="0.2">
      <c r="A29" s="9" t="s">
        <v>337</v>
      </c>
      <c r="B29" s="10"/>
      <c r="C29" s="10"/>
      <c r="D29" s="94">
        <f>IF(D27&lt;D6,0,D13*D6*(D10-D6*TAN(F25*PI()/180)))</f>
        <v>0</v>
      </c>
      <c r="E29" s="11" t="s">
        <v>36</v>
      </c>
    </row>
    <row r="31" spans="1:9" x14ac:dyDescent="0.2">
      <c r="A31" t="s">
        <v>274</v>
      </c>
      <c r="F31" t="s">
        <v>283</v>
      </c>
    </row>
    <row r="32" spans="1:9" x14ac:dyDescent="0.2">
      <c r="A32" t="s">
        <v>208</v>
      </c>
      <c r="D32" s="73">
        <f>D13*D9*(D11-D7)</f>
        <v>0.60519999999999985</v>
      </c>
      <c r="E32" t="s">
        <v>36</v>
      </c>
      <c r="F32" s="40">
        <f>0.9*D32</f>
        <v>0.54467999999999983</v>
      </c>
    </row>
    <row r="33" spans="1:9" x14ac:dyDescent="0.2">
      <c r="A33" t="s">
        <v>209</v>
      </c>
      <c r="D33" s="40">
        <f>D28+D29</f>
        <v>8.3389546284366673</v>
      </c>
      <c r="E33" t="s">
        <v>36</v>
      </c>
      <c r="F33" s="40">
        <f>D33*0.9</f>
        <v>7.5050591655930008</v>
      </c>
    </row>
    <row r="34" spans="1:9" x14ac:dyDescent="0.2">
      <c r="D34" s="40">
        <f>D32+D33</f>
        <v>8.9441546284366673</v>
      </c>
      <c r="E34" t="s">
        <v>36</v>
      </c>
    </row>
    <row r="35" spans="1:9" x14ac:dyDescent="0.2">
      <c r="A35" t="s">
        <v>275</v>
      </c>
      <c r="F35" t="s">
        <v>283</v>
      </c>
    </row>
    <row r="36" spans="1:9" x14ac:dyDescent="0.2">
      <c r="A36" t="s">
        <v>175</v>
      </c>
      <c r="C36" s="40">
        <f>D12*D6*D8</f>
        <v>11.2</v>
      </c>
      <c r="D36" t="s">
        <v>36</v>
      </c>
      <c r="F36" s="40">
        <f>0.9*C36</f>
        <v>10.08</v>
      </c>
    </row>
    <row r="37" spans="1:9" x14ac:dyDescent="0.2">
      <c r="A37" t="s">
        <v>210</v>
      </c>
      <c r="C37" s="40">
        <f>D7*F10*D12</f>
        <v>15.209999999999999</v>
      </c>
      <c r="D37" t="s">
        <v>36</v>
      </c>
      <c r="F37" s="40">
        <f>0.9*C37</f>
        <v>13.689</v>
      </c>
    </row>
    <row r="38" spans="1:9" x14ac:dyDescent="0.2">
      <c r="C38" s="40">
        <f>C36+C37</f>
        <v>26.409999999999997</v>
      </c>
    </row>
    <row r="40" spans="1:9" x14ac:dyDescent="0.2">
      <c r="A40" t="s">
        <v>211</v>
      </c>
    </row>
    <row r="41" spans="1:9" x14ac:dyDescent="0.2">
      <c r="A41" s="7" t="s">
        <v>336</v>
      </c>
      <c r="B41" s="96" t="s">
        <v>212</v>
      </c>
      <c r="C41" s="95">
        <f>POWER(COS((D14-F25)*PI()/180)/COS(F25*PI()/180)/(1+SQRT(SIN((D14+D14)*PI()/180)*SIN(D14*PI()/180)/COS((F25+D14)*PI()/180)/COS(F25*PI()/180))),2)</f>
        <v>0.40585851720532723</v>
      </c>
    </row>
    <row r="44" spans="1:9" x14ac:dyDescent="0.2">
      <c r="A44" s="5" t="s">
        <v>284</v>
      </c>
      <c r="B44" s="22"/>
      <c r="C44" s="22"/>
      <c r="D44" s="22"/>
      <c r="E44" s="22"/>
      <c r="F44" s="5" t="s">
        <v>276</v>
      </c>
      <c r="G44" s="22"/>
      <c r="H44" s="22"/>
      <c r="I44" s="6"/>
    </row>
    <row r="45" spans="1:9" x14ac:dyDescent="0.2">
      <c r="A45" s="7" t="s">
        <v>220</v>
      </c>
      <c r="B45" s="4" t="s">
        <v>281</v>
      </c>
      <c r="C45" s="4"/>
      <c r="D45" s="90">
        <f>D13*F7*C41</f>
        <v>5.0367041985181107</v>
      </c>
      <c r="E45" s="4" t="s">
        <v>8</v>
      </c>
      <c r="F45" s="97">
        <f>D45*1.1</f>
        <v>5.5403746183699223</v>
      </c>
      <c r="G45" s="4" t="s">
        <v>8</v>
      </c>
      <c r="H45" s="4"/>
      <c r="I45" s="8"/>
    </row>
    <row r="46" spans="1:9" x14ac:dyDescent="0.2">
      <c r="A46" s="7" t="s">
        <v>221</v>
      </c>
      <c r="B46" s="4" t="s">
        <v>282</v>
      </c>
      <c r="C46" s="4"/>
      <c r="D46" s="89">
        <f>D45*TAN((F25+D14)*PI()/180)</f>
        <v>7.9060419366209871</v>
      </c>
      <c r="E46" s="4" t="s">
        <v>8</v>
      </c>
      <c r="F46" s="97">
        <f>D46*1.1</f>
        <v>8.6966461302830869</v>
      </c>
      <c r="G46" s="4" t="s">
        <v>8</v>
      </c>
      <c r="H46" s="4"/>
      <c r="I46" s="8"/>
    </row>
    <row r="47" spans="1:9" x14ac:dyDescent="0.2">
      <c r="A47" s="7" t="s">
        <v>285</v>
      </c>
      <c r="B47" s="4"/>
      <c r="C47" s="4"/>
      <c r="D47" s="4"/>
      <c r="E47" s="4"/>
      <c r="F47" s="7" t="s">
        <v>277</v>
      </c>
      <c r="G47" s="4"/>
      <c r="H47" s="4"/>
      <c r="I47" s="8"/>
    </row>
    <row r="48" spans="1:9" x14ac:dyDescent="0.2">
      <c r="A48" s="7" t="s">
        <v>225</v>
      </c>
      <c r="B48" s="4" t="s">
        <v>280</v>
      </c>
      <c r="C48" s="4"/>
      <c r="D48" s="89">
        <f>D15*C41</f>
        <v>0.12175755516159817</v>
      </c>
      <c r="E48" s="4" t="s">
        <v>8</v>
      </c>
      <c r="F48" s="97">
        <f>1.2*D48</f>
        <v>0.14610906619391781</v>
      </c>
      <c r="G48" s="4" t="s">
        <v>8</v>
      </c>
      <c r="H48" s="4"/>
      <c r="I48" s="8"/>
    </row>
    <row r="49" spans="1:10" x14ac:dyDescent="0.2">
      <c r="A49" s="7" t="s">
        <v>226</v>
      </c>
      <c r="B49" s="4" t="s">
        <v>279</v>
      </c>
      <c r="C49" s="4"/>
      <c r="D49" s="89">
        <f>D48*TAN((F25+D14)*PI()/180)</f>
        <v>0.19112107824224786</v>
      </c>
      <c r="E49" s="4" t="s">
        <v>8</v>
      </c>
      <c r="F49" s="97">
        <f>1.2*D49</f>
        <v>0.22934529389069741</v>
      </c>
      <c r="G49" s="4" t="s">
        <v>8</v>
      </c>
      <c r="H49" s="4"/>
      <c r="I49" s="8"/>
    </row>
    <row r="50" spans="1:10" x14ac:dyDescent="0.2">
      <c r="A50" s="9"/>
      <c r="B50" s="10"/>
      <c r="C50" s="10"/>
      <c r="D50" s="10"/>
      <c r="E50" s="10"/>
      <c r="F50" s="9"/>
      <c r="G50" s="10"/>
      <c r="H50" s="10"/>
      <c r="I50" s="11"/>
    </row>
    <row r="51" spans="1:10" x14ac:dyDescent="0.2">
      <c r="A51" s="5" t="s">
        <v>224</v>
      </c>
      <c r="B51" s="22"/>
      <c r="C51" s="22"/>
      <c r="D51" s="22"/>
      <c r="E51" s="22"/>
      <c r="F51" s="5"/>
      <c r="G51" s="22"/>
      <c r="H51" s="22"/>
      <c r="I51" s="6"/>
      <c r="J51" s="4"/>
    </row>
    <row r="52" spans="1:10" x14ac:dyDescent="0.2">
      <c r="A52" s="7" t="s">
        <v>222</v>
      </c>
      <c r="B52" s="4" t="s">
        <v>213</v>
      </c>
      <c r="C52" s="4"/>
      <c r="D52" s="90">
        <f>D45*F7/2</f>
        <v>18.383970324591107</v>
      </c>
      <c r="E52" s="4" t="s">
        <v>36</v>
      </c>
      <c r="F52" s="62">
        <f>F45*F7/2</f>
        <v>20.222367357050217</v>
      </c>
      <c r="G52" s="4" t="s">
        <v>36</v>
      </c>
      <c r="H52" s="4"/>
      <c r="I52" s="8"/>
    </row>
    <row r="53" spans="1:10" x14ac:dyDescent="0.2">
      <c r="A53" s="7" t="s">
        <v>223</v>
      </c>
      <c r="B53" s="4" t="s">
        <v>214</v>
      </c>
      <c r="C53" s="4"/>
      <c r="D53" s="90">
        <f>D46*F7/2</f>
        <v>28.857053068666605</v>
      </c>
      <c r="E53" s="4" t="s">
        <v>36</v>
      </c>
      <c r="F53" s="62">
        <f>F46*F7/2</f>
        <v>31.742758375533271</v>
      </c>
      <c r="G53" s="4" t="s">
        <v>36</v>
      </c>
      <c r="H53" s="4"/>
      <c r="I53" s="8"/>
    </row>
    <row r="54" spans="1:10" x14ac:dyDescent="0.2">
      <c r="A54" s="7" t="s">
        <v>278</v>
      </c>
      <c r="B54" s="4"/>
      <c r="C54" s="4"/>
      <c r="D54" s="4"/>
      <c r="E54" s="4"/>
      <c r="F54" s="7"/>
      <c r="G54" s="4"/>
      <c r="H54" s="4"/>
      <c r="I54" s="8"/>
    </row>
    <row r="55" spans="1:10" x14ac:dyDescent="0.2">
      <c r="A55" s="7"/>
      <c r="B55" s="4" t="s">
        <v>215</v>
      </c>
      <c r="C55" s="4"/>
      <c r="D55" s="90">
        <f>D48*F7</f>
        <v>0.8888301526796667</v>
      </c>
      <c r="E55" s="4" t="s">
        <v>36</v>
      </c>
      <c r="F55" s="62">
        <f>F48*F7</f>
        <v>1.0665961832156001</v>
      </c>
      <c r="G55" s="4" t="s">
        <v>36</v>
      </c>
      <c r="H55" s="4"/>
      <c r="I55" s="8"/>
    </row>
    <row r="56" spans="1:10" x14ac:dyDescent="0.2">
      <c r="A56" s="9"/>
      <c r="B56" s="10" t="s">
        <v>216</v>
      </c>
      <c r="C56" s="10"/>
      <c r="D56" s="58">
        <f>D49*F7</f>
        <v>1.3951838711684095</v>
      </c>
      <c r="E56" s="10" t="s">
        <v>36</v>
      </c>
      <c r="F56" s="63">
        <f>F49*F7</f>
        <v>1.6742206454020914</v>
      </c>
      <c r="G56" s="10" t="s">
        <v>36</v>
      </c>
      <c r="H56" s="10"/>
      <c r="I56" s="11"/>
    </row>
    <row r="58" spans="1:10" ht="15" x14ac:dyDescent="0.25">
      <c r="A58" s="74" t="s">
        <v>227</v>
      </c>
    </row>
    <row r="59" spans="1:10" x14ac:dyDescent="0.2">
      <c r="A59" s="98" t="s">
        <v>286</v>
      </c>
      <c r="B59" s="6" t="s">
        <v>241</v>
      </c>
      <c r="C59" s="5">
        <f>0</f>
        <v>0</v>
      </c>
      <c r="D59" s="6" t="s">
        <v>14</v>
      </c>
      <c r="E59" s="78">
        <f>D17/2</f>
        <v>13</v>
      </c>
      <c r="F59" s="22" t="s">
        <v>14</v>
      </c>
      <c r="G59" s="5">
        <f>D17</f>
        <v>26</v>
      </c>
      <c r="H59" s="6" t="s">
        <v>14</v>
      </c>
    </row>
    <row r="60" spans="1:10" x14ac:dyDescent="0.2">
      <c r="A60" s="9" t="s">
        <v>50</v>
      </c>
      <c r="B60" s="11" t="s">
        <v>242</v>
      </c>
      <c r="C60" s="9">
        <f>D11</f>
        <v>1</v>
      </c>
      <c r="D60" s="11" t="s">
        <v>3</v>
      </c>
      <c r="E60" s="63">
        <f>D11+F10*TAN(E59*PI()/180)</f>
        <v>2.5606689720088065</v>
      </c>
      <c r="F60" s="10" t="s">
        <v>3</v>
      </c>
      <c r="G60" s="63">
        <f>D11+F10*TAN(G59*PI()/180)</f>
        <v>4.2970722987052232</v>
      </c>
      <c r="H60" s="11" t="s">
        <v>3</v>
      </c>
    </row>
    <row r="61" spans="1:10" x14ac:dyDescent="0.2">
      <c r="A61" s="7" t="s">
        <v>228</v>
      </c>
      <c r="H61" s="8"/>
    </row>
    <row r="62" spans="1:10" x14ac:dyDescent="0.2">
      <c r="A62" s="14" t="s">
        <v>229</v>
      </c>
      <c r="B62" s="13" t="s">
        <v>238</v>
      </c>
      <c r="C62" s="106">
        <f>F52+F55</f>
        <v>21.288963540265819</v>
      </c>
      <c r="D62" s="107" t="s">
        <v>36</v>
      </c>
      <c r="E62" s="14"/>
      <c r="F62" s="13"/>
      <c r="G62" s="14"/>
      <c r="H62" s="108"/>
    </row>
    <row r="63" spans="1:10" x14ac:dyDescent="0.2">
      <c r="A63" s="7" t="s">
        <v>230</v>
      </c>
      <c r="H63" s="8"/>
    </row>
    <row r="64" spans="1:10" x14ac:dyDescent="0.2">
      <c r="A64" s="109" t="s">
        <v>231</v>
      </c>
      <c r="B64" s="13" t="s">
        <v>237</v>
      </c>
      <c r="C64" s="64">
        <f>D13*0.9*D11*POWER(TAN((45+D14/2)*PI()/180),2)</f>
        <v>3.7697866008463228</v>
      </c>
      <c r="D64" s="13" t="s">
        <v>8</v>
      </c>
      <c r="E64" s="64">
        <f>D16*0.9*E60*POWER(TAN((45+D17/2)*PI()/180),2)</f>
        <v>10.624047533363257</v>
      </c>
      <c r="F64" s="13" t="s">
        <v>8</v>
      </c>
      <c r="G64" s="64">
        <f>D16*0.9*G60*POWER(TAN((45+D17/2)*PI()/180),2)</f>
        <v>17.828270992766889</v>
      </c>
      <c r="H64" s="13" t="s">
        <v>8</v>
      </c>
    </row>
    <row r="65" spans="1:8" x14ac:dyDescent="0.2">
      <c r="A65" s="7" t="s">
        <v>232</v>
      </c>
      <c r="H65" s="8"/>
    </row>
    <row r="66" spans="1:8" x14ac:dyDescent="0.2">
      <c r="A66" s="14"/>
      <c r="B66" s="13" t="s">
        <v>236</v>
      </c>
      <c r="C66" s="64">
        <f>D11*C64/2</f>
        <v>1.8848933004231614</v>
      </c>
      <c r="D66" s="13" t="s">
        <v>36</v>
      </c>
      <c r="E66" s="64">
        <f>E60*E64/2</f>
        <v>13.602334437914994</v>
      </c>
      <c r="F66" s="13" t="s">
        <v>36</v>
      </c>
      <c r="G66" s="64">
        <f>G64*G60/2</f>
        <v>38.304684708414236</v>
      </c>
      <c r="H66" s="13" t="s">
        <v>8</v>
      </c>
    </row>
    <row r="67" spans="1:8" x14ac:dyDescent="0.2">
      <c r="A67" s="7" t="s">
        <v>233</v>
      </c>
      <c r="H67" s="8"/>
    </row>
    <row r="68" spans="1:8" x14ac:dyDescent="0.2">
      <c r="A68" s="14" t="s">
        <v>234</v>
      </c>
      <c r="B68" s="13" t="s">
        <v>235</v>
      </c>
      <c r="C68" s="64">
        <f>F36+F37+F32+F33+F53+F56</f>
        <v>65.235718186528359</v>
      </c>
      <c r="D68" s="13" t="s">
        <v>36</v>
      </c>
      <c r="E68" s="64">
        <f>C68+D16*(E60-D11)*F10/2*0.9</f>
        <v>73.781317209659775</v>
      </c>
      <c r="F68" s="13" t="s">
        <v>36</v>
      </c>
      <c r="G68" s="14"/>
      <c r="H68" s="13"/>
    </row>
    <row r="69" spans="1:8" x14ac:dyDescent="0.2">
      <c r="A69" s="7" t="s">
        <v>239</v>
      </c>
      <c r="H69" s="8"/>
    </row>
    <row r="70" spans="1:8" x14ac:dyDescent="0.2">
      <c r="A70" s="5" t="s">
        <v>240</v>
      </c>
      <c r="B70" s="6"/>
      <c r="C70" s="76">
        <f>C68*TAN(D17*PI()/180)+C66</f>
        <v>33.702478998491678</v>
      </c>
      <c r="D70" s="6" t="s">
        <v>36</v>
      </c>
      <c r="E70" s="76">
        <f>E68*TAN((D17-E59)*PI()/180)+E66</f>
        <v>30.636093680970525</v>
      </c>
      <c r="F70" s="6" t="s">
        <v>36</v>
      </c>
      <c r="G70" s="76">
        <f>G66</f>
        <v>38.304684708414236</v>
      </c>
      <c r="H70" s="6" t="s">
        <v>8</v>
      </c>
    </row>
    <row r="71" spans="1:8" x14ac:dyDescent="0.2">
      <c r="A71" s="5"/>
      <c r="B71" s="6"/>
      <c r="C71" s="5"/>
      <c r="D71" s="6"/>
      <c r="E71" s="22"/>
      <c r="F71" s="22"/>
      <c r="G71" s="5"/>
      <c r="H71" s="6"/>
    </row>
    <row r="72" spans="1:8" x14ac:dyDescent="0.2">
      <c r="A72" s="9" t="s">
        <v>300</v>
      </c>
      <c r="B72" s="11"/>
      <c r="C72" s="111" t="str">
        <f>IF(C62&lt;0.9*C70/1.1,"Условие выполняется","Стена падает!!!")</f>
        <v>Условие выполняется</v>
      </c>
      <c r="D72" s="11"/>
      <c r="E72" s="110" t="str">
        <f>IF(C62&lt;0.9*E70/1.1,"Условие выполняется","Стена падает!!!")</f>
        <v>Условие выполняется</v>
      </c>
      <c r="F72" s="10"/>
      <c r="G72" s="111" t="str">
        <f>IF(C62&lt;0.9*G70/1.1,"Условие выполняется","Стена падает!!!")</f>
        <v>Условие выполняется</v>
      </c>
      <c r="H72" s="11"/>
    </row>
    <row r="74" spans="1:8" ht="15" x14ac:dyDescent="0.25">
      <c r="B74" s="74" t="s">
        <v>243</v>
      </c>
    </row>
    <row r="75" spans="1:8" x14ac:dyDescent="0.2">
      <c r="A75" t="s">
        <v>295</v>
      </c>
    </row>
    <row r="76" spans="1:8" x14ac:dyDescent="0.2">
      <c r="A76" s="14"/>
      <c r="B76" s="14"/>
      <c r="C76" s="13"/>
      <c r="D76" s="3" t="s">
        <v>287</v>
      </c>
      <c r="E76" s="14" t="s">
        <v>301</v>
      </c>
      <c r="F76" s="13"/>
      <c r="G76" s="14" t="s">
        <v>302</v>
      </c>
      <c r="H76" s="13"/>
    </row>
    <row r="77" spans="1:8" x14ac:dyDescent="0.2">
      <c r="A77" s="102" t="s">
        <v>296</v>
      </c>
      <c r="B77" s="77" t="s">
        <v>245</v>
      </c>
      <c r="C77" s="6"/>
      <c r="D77" s="15">
        <f>(D8+D10)/2</f>
        <v>1.6</v>
      </c>
      <c r="E77" s="104">
        <f>D77*F32</f>
        <v>0.87148799999999982</v>
      </c>
      <c r="F77" s="6" t="s">
        <v>70</v>
      </c>
      <c r="G77" s="5">
        <f>D77*D32</f>
        <v>0.96831999999999985</v>
      </c>
      <c r="H77" s="6" t="s">
        <v>70</v>
      </c>
    </row>
    <row r="78" spans="1:8" x14ac:dyDescent="0.2">
      <c r="A78" s="16"/>
      <c r="B78" s="7" t="s">
        <v>244</v>
      </c>
      <c r="C78" s="8"/>
      <c r="D78" s="16">
        <f>(D10-D9)/2</f>
        <v>-0.53</v>
      </c>
      <c r="E78" s="7">
        <f>D78*F36</f>
        <v>-5.3424000000000005</v>
      </c>
      <c r="F78" s="8" t="s">
        <v>70</v>
      </c>
      <c r="G78" s="97">
        <f>D78*C36</f>
        <v>-5.9359999999999999</v>
      </c>
      <c r="H78" s="8" t="s">
        <v>70</v>
      </c>
    </row>
    <row r="79" spans="1:8" x14ac:dyDescent="0.2">
      <c r="A79" s="16"/>
      <c r="B79" s="7" t="s">
        <v>246</v>
      </c>
      <c r="C79" s="8"/>
      <c r="D79" s="100">
        <f>-IF(D27&lt;D6,(D8+D9+D10)/2-D10*2/3,(D8+D9+D10)/2-D6*TAN(F25*PI()/180)*2/3-D28/(D28+D29)*(D10/2-D6*TAN(F25*PI()/180)/6))</f>
        <v>-1.7133333333333332</v>
      </c>
      <c r="E79" s="97">
        <f>D79*F33</f>
        <v>-12.858668037049339</v>
      </c>
      <c r="F79" s="8" t="s">
        <v>70</v>
      </c>
      <c r="G79" s="97">
        <f>D79*D33</f>
        <v>-14.287408930054822</v>
      </c>
      <c r="H79" s="8" t="s">
        <v>70</v>
      </c>
    </row>
    <row r="80" spans="1:8" x14ac:dyDescent="0.2">
      <c r="A80" s="16"/>
      <c r="B80" s="7" t="s">
        <v>298</v>
      </c>
      <c r="C80" s="8"/>
      <c r="D80" s="100">
        <f>-(D8+D9+D10)/2+D10/3</f>
        <v>-2.5466666666666664</v>
      </c>
      <c r="E80" s="97">
        <f>D80*F53</f>
        <v>-80.838224663024718</v>
      </c>
      <c r="F80" s="8" t="s">
        <v>70</v>
      </c>
      <c r="G80" s="97">
        <f>D80*D53</f>
        <v>-73.489295148204278</v>
      </c>
      <c r="H80" s="8" t="s">
        <v>70</v>
      </c>
    </row>
    <row r="81" spans="1:8" x14ac:dyDescent="0.2">
      <c r="A81" s="16"/>
      <c r="B81" s="7" t="s">
        <v>299</v>
      </c>
      <c r="C81" s="8"/>
      <c r="D81" s="16">
        <f>-(D8+D9)/2</f>
        <v>-2.13</v>
      </c>
      <c r="E81" s="97">
        <f>D81*F56</f>
        <v>-3.5660899747064545</v>
      </c>
      <c r="F81" s="8" t="s">
        <v>70</v>
      </c>
      <c r="G81" s="97">
        <f>D81*D56</f>
        <v>-2.971741645588712</v>
      </c>
      <c r="H81" s="8" t="s">
        <v>70</v>
      </c>
    </row>
    <row r="82" spans="1:8" x14ac:dyDescent="0.2">
      <c r="A82" s="17"/>
      <c r="B82" s="9"/>
      <c r="C82" s="11" t="s">
        <v>105</v>
      </c>
      <c r="D82" s="17"/>
      <c r="E82" s="99">
        <f>E77+E78+E79+E80+E81</f>
        <v>-101.73389467478052</v>
      </c>
      <c r="F82" s="11" t="s">
        <v>70</v>
      </c>
      <c r="G82" s="99">
        <f>G77+G78+G79+G80+G81</f>
        <v>-95.71612572384781</v>
      </c>
      <c r="H82" s="11" t="s">
        <v>70</v>
      </c>
    </row>
    <row r="83" spans="1:8" x14ac:dyDescent="0.2">
      <c r="A83" s="103" t="s">
        <v>297</v>
      </c>
      <c r="B83" s="101" t="s">
        <v>288</v>
      </c>
      <c r="C83" s="8"/>
      <c r="D83" s="100">
        <f>F7/3</f>
        <v>2.4333333333333336</v>
      </c>
      <c r="E83" s="97">
        <f>F52*D83</f>
        <v>49.207760568822202</v>
      </c>
      <c r="F83" s="8" t="s">
        <v>70</v>
      </c>
      <c r="G83" s="97">
        <f>D83*D52</f>
        <v>44.734327789838368</v>
      </c>
      <c r="H83" s="8" t="s">
        <v>70</v>
      </c>
    </row>
    <row r="84" spans="1:8" x14ac:dyDescent="0.2">
      <c r="A84" s="16"/>
      <c r="B84" s="7" t="s">
        <v>289</v>
      </c>
      <c r="C84" s="8"/>
      <c r="D84" s="100">
        <f>F7/2</f>
        <v>3.6500000000000004</v>
      </c>
      <c r="E84" s="97">
        <f>F55*D84</f>
        <v>3.8930760687369408</v>
      </c>
      <c r="F84" s="8" t="s">
        <v>70</v>
      </c>
      <c r="G84" s="97">
        <f>D84*D55</f>
        <v>3.2442300572807836</v>
      </c>
      <c r="H84" s="8" t="s">
        <v>70</v>
      </c>
    </row>
    <row r="85" spans="1:8" x14ac:dyDescent="0.2">
      <c r="A85" s="17"/>
      <c r="B85" s="9"/>
      <c r="C85" s="11" t="s">
        <v>105</v>
      </c>
      <c r="D85" s="17"/>
      <c r="E85" s="99">
        <f>E83+E84</f>
        <v>53.100836637559141</v>
      </c>
      <c r="F85" s="11" t="s">
        <v>70</v>
      </c>
      <c r="G85" s="99">
        <f>G83+G84</f>
        <v>47.978557847119149</v>
      </c>
      <c r="H85" s="11" t="s">
        <v>70</v>
      </c>
    </row>
    <row r="87" spans="1:8" x14ac:dyDescent="0.2">
      <c r="A87" t="s">
        <v>247</v>
      </c>
    </row>
    <row r="88" spans="1:8" x14ac:dyDescent="0.2">
      <c r="A88" t="s">
        <v>248</v>
      </c>
      <c r="C88" t="s">
        <v>249</v>
      </c>
      <c r="D88" s="40">
        <f>(E82+E85)/C68</f>
        <v>-0.74549739604559839</v>
      </c>
      <c r="E88" t="s">
        <v>3</v>
      </c>
    </row>
    <row r="90" spans="1:8" x14ac:dyDescent="0.2">
      <c r="A90" s="4" t="s">
        <v>303</v>
      </c>
      <c r="E90" t="s">
        <v>250</v>
      </c>
      <c r="F90" s="40">
        <f>F10-2*D88*SIGN(D88)</f>
        <v>5.269005207908803</v>
      </c>
      <c r="G90" t="s">
        <v>3</v>
      </c>
    </row>
    <row r="92" spans="1:8" x14ac:dyDescent="0.2">
      <c r="A92" t="s">
        <v>251</v>
      </c>
      <c r="F92" s="105">
        <f>ATAN(C62/C68)*180/PI()</f>
        <v>18.073527600990111</v>
      </c>
      <c r="G92" t="s">
        <v>14</v>
      </c>
    </row>
    <row r="94" spans="1:8" x14ac:dyDescent="0.2">
      <c r="A94" s="79" t="s">
        <v>252</v>
      </c>
      <c r="B94" s="80"/>
      <c r="C94" s="80"/>
      <c r="D94" s="80"/>
      <c r="E94" s="80"/>
      <c r="F94" s="80"/>
      <c r="G94" s="80"/>
      <c r="H94" s="81"/>
    </row>
    <row r="95" spans="1:8" x14ac:dyDescent="0.2">
      <c r="A95" s="82" t="s">
        <v>255</v>
      </c>
      <c r="B95" s="83"/>
      <c r="C95" s="83"/>
      <c r="D95" s="83"/>
      <c r="E95" s="83"/>
      <c r="F95" s="83"/>
      <c r="G95" s="83"/>
      <c r="H95" s="84"/>
    </row>
    <row r="96" spans="1:8" x14ac:dyDescent="0.2">
      <c r="A96" s="82"/>
      <c r="B96" s="88" t="s">
        <v>253</v>
      </c>
      <c r="C96" s="214">
        <v>1.05</v>
      </c>
      <c r="D96" s="83"/>
      <c r="E96" s="83"/>
      <c r="F96" s="83"/>
      <c r="G96" s="83"/>
      <c r="H96" s="84"/>
    </row>
    <row r="97" spans="1:8" x14ac:dyDescent="0.2">
      <c r="A97" s="82"/>
      <c r="B97" s="88" t="s">
        <v>254</v>
      </c>
      <c r="C97" s="214">
        <v>4.58</v>
      </c>
      <c r="D97" s="83"/>
      <c r="E97" s="83"/>
      <c r="F97" s="83"/>
      <c r="G97" s="83"/>
      <c r="H97" s="84"/>
    </row>
    <row r="98" spans="1:8" x14ac:dyDescent="0.2">
      <c r="A98" s="85"/>
      <c r="B98" s="88" t="s">
        <v>258</v>
      </c>
      <c r="C98" s="214">
        <v>7.68</v>
      </c>
      <c r="D98" s="86"/>
      <c r="E98" s="86"/>
      <c r="F98" s="86"/>
      <c r="G98" s="86"/>
      <c r="H98" s="87"/>
    </row>
    <row r="100" spans="1:8" x14ac:dyDescent="0.2">
      <c r="A100" t="s">
        <v>256</v>
      </c>
      <c r="C100" s="34">
        <f>F90*(C96*F90*D16+C97*D13*D11+C98*D18)</f>
        <v>133.961400560551</v>
      </c>
      <c r="D100" t="s">
        <v>70</v>
      </c>
    </row>
    <row r="102" spans="1:8" x14ac:dyDescent="0.2">
      <c r="A102" t="s">
        <v>259</v>
      </c>
    </row>
    <row r="103" spans="1:8" x14ac:dyDescent="0.2">
      <c r="A103" t="s">
        <v>260</v>
      </c>
      <c r="B103" s="40">
        <f>C68</f>
        <v>65.235718186528359</v>
      </c>
    </row>
    <row r="104" spans="1:8" x14ac:dyDescent="0.2">
      <c r="A104" t="s">
        <v>261</v>
      </c>
      <c r="B104" s="40">
        <f>0.9*C100/1.1</f>
        <v>109.60478227681445</v>
      </c>
      <c r="C104" s="75" t="str">
        <f>IF(B103&lt;B104,"Условие выполняется","Стена падает!!!")</f>
        <v>Условие выполняется</v>
      </c>
    </row>
    <row r="106" spans="1:8" x14ac:dyDescent="0.2">
      <c r="A106" s="4" t="s">
        <v>304</v>
      </c>
      <c r="B106" s="4"/>
      <c r="C106" s="4"/>
      <c r="D106" s="4"/>
      <c r="E106" s="4"/>
      <c r="F106" s="90">
        <f>D19*D20*(D21*(D8+D9+D10)*D16+D22*D11*D13+D23*D18)</f>
        <v>28.935050000000004</v>
      </c>
      <c r="G106" s="4" t="s">
        <v>8</v>
      </c>
      <c r="H106" s="4"/>
    </row>
    <row r="107" spans="1:8" x14ac:dyDescent="0.2">
      <c r="A107" s="4" t="s">
        <v>270</v>
      </c>
      <c r="B107" s="4"/>
      <c r="C107" s="4"/>
      <c r="D107" s="4"/>
      <c r="E107" s="4" t="s">
        <v>305</v>
      </c>
      <c r="F107" s="90">
        <f>D32+D33+C36+C37+D53+D56</f>
        <v>65.60639156827169</v>
      </c>
      <c r="G107" s="89" t="s">
        <v>36</v>
      </c>
      <c r="H107" s="4"/>
    </row>
    <row r="108" spans="1:8" x14ac:dyDescent="0.2">
      <c r="A108" t="s">
        <v>290</v>
      </c>
      <c r="D108" s="34"/>
      <c r="H108" s="4"/>
    </row>
    <row r="109" spans="1:8" x14ac:dyDescent="0.2">
      <c r="B109" t="s">
        <v>291</v>
      </c>
      <c r="C109" s="40">
        <f>G82+G85</f>
        <v>-47.737567876728662</v>
      </c>
      <c r="D109" s="34" t="s">
        <v>70</v>
      </c>
      <c r="H109" s="4"/>
    </row>
    <row r="110" spans="1:8" x14ac:dyDescent="0.2">
      <c r="A110" t="s">
        <v>292</v>
      </c>
      <c r="F110" s="89"/>
      <c r="G110" s="4"/>
    </row>
    <row r="111" spans="1:8" x14ac:dyDescent="0.2">
      <c r="B111" t="s">
        <v>293</v>
      </c>
      <c r="C111" s="40">
        <f>F107/F10+C109*6/F10/F10</f>
        <v>3.4372439633841738</v>
      </c>
      <c r="D111" s="34" t="s">
        <v>8</v>
      </c>
      <c r="E111" s="75" t="str">
        <f>IF(C111&lt;1.2*F106,"&lt; 1,2 R, условие выполняется","Увеличить ширину подошвы!!!")</f>
        <v>&lt; 1,2 R, условие выполняется</v>
      </c>
      <c r="F111" s="4"/>
      <c r="G111" s="4"/>
    </row>
    <row r="112" spans="1:8" x14ac:dyDescent="0.2">
      <c r="B112" t="s">
        <v>294</v>
      </c>
      <c r="C112" s="40">
        <f>F107/F10-C109*6/F10/3.9</f>
        <v>20.569349657739025</v>
      </c>
      <c r="D112" s="34" t="s">
        <v>8</v>
      </c>
      <c r="E112" s="75" t="str">
        <f>IF(C112&gt;0,"&gt; 0,  условие выполняется","Увеличить ширину подошвы!!!")</f>
        <v>&gt; 0,  условие выполняется</v>
      </c>
      <c r="F112" s="4"/>
      <c r="G112" s="4"/>
    </row>
    <row r="130" spans="1:8" x14ac:dyDescent="0.2">
      <c r="H130" s="4"/>
    </row>
    <row r="133" spans="1:8" x14ac:dyDescent="0.2">
      <c r="H133" s="4"/>
    </row>
    <row r="134" spans="1:8" x14ac:dyDescent="0.2">
      <c r="H134" s="4"/>
    </row>
    <row r="135" spans="1:8" x14ac:dyDescent="0.2">
      <c r="G135" s="4"/>
      <c r="H135" s="4"/>
    </row>
    <row r="136" spans="1:8" x14ac:dyDescent="0.2">
      <c r="C136" s="40"/>
      <c r="G136" s="4"/>
      <c r="H136" s="4"/>
    </row>
    <row r="137" spans="1:8" x14ac:dyDescent="0.2">
      <c r="C137" s="40"/>
      <c r="G137" s="4"/>
      <c r="H137" s="4"/>
    </row>
    <row r="138" spans="1:8" x14ac:dyDescent="0.2">
      <c r="A138" s="4"/>
      <c r="B138" s="4"/>
      <c r="C138" s="4"/>
      <c r="D138" s="4"/>
      <c r="E138" s="4"/>
      <c r="F138" s="4"/>
      <c r="G138" s="4"/>
      <c r="H138" s="4"/>
    </row>
    <row r="139" spans="1:8" x14ac:dyDescent="0.2">
      <c r="F139" s="4"/>
      <c r="G139" s="4"/>
      <c r="H139" s="4"/>
    </row>
    <row r="140" spans="1:8" x14ac:dyDescent="0.2">
      <c r="F140" s="4"/>
      <c r="G140" s="4"/>
      <c r="H140" s="4"/>
    </row>
    <row r="141" spans="1:8" x14ac:dyDescent="0.2">
      <c r="A141" s="4"/>
      <c r="B141" s="4"/>
      <c r="C141" s="4"/>
      <c r="D141" s="4"/>
      <c r="E141" s="4"/>
      <c r="F141" s="4"/>
      <c r="G141" s="4"/>
      <c r="H141" s="4"/>
    </row>
    <row r="142" spans="1:8" x14ac:dyDescent="0.2">
      <c r="A142" s="4"/>
      <c r="B142" s="4"/>
      <c r="C142" s="90"/>
      <c r="D142" s="4"/>
      <c r="E142" s="4"/>
      <c r="F142" s="4"/>
      <c r="G142" s="4"/>
      <c r="H142" s="4"/>
    </row>
    <row r="143" spans="1:8" x14ac:dyDescent="0.2">
      <c r="A143" s="4"/>
      <c r="B143" s="4"/>
      <c r="C143" s="90"/>
      <c r="D143" s="4"/>
      <c r="E143" s="4"/>
      <c r="F143" s="4"/>
      <c r="G143" s="4"/>
      <c r="H143" s="4"/>
    </row>
  </sheetData>
  <sheetProtection password="CBB5" sheet="1" objects="1" scenarios="1"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zoomScale="70" workbookViewId="0">
      <selection activeCell="M99" sqref="M99"/>
    </sheetView>
  </sheetViews>
  <sheetFormatPr defaultRowHeight="12.75" x14ac:dyDescent="0.2"/>
  <cols>
    <col min="1" max="1" width="9.140625" style="122"/>
    <col min="2" max="2" width="9.85546875" style="122" customWidth="1"/>
    <col min="3" max="3" width="11.42578125" style="122" customWidth="1"/>
    <col min="4" max="4" width="9.28515625" style="122" bestFit="1" customWidth="1"/>
    <col min="5" max="5" width="12.42578125" style="122" customWidth="1"/>
    <col min="6" max="6" width="9.85546875" style="122" customWidth="1"/>
    <col min="7" max="7" width="10.28515625" style="122" customWidth="1"/>
    <col min="8" max="8" width="11.28515625" style="122" customWidth="1"/>
    <col min="9" max="9" width="8.42578125" style="122" customWidth="1"/>
    <col min="10" max="10" width="7.140625" style="122" customWidth="1"/>
    <col min="11" max="11" width="23.140625" style="122" bestFit="1" customWidth="1"/>
    <col min="12" max="16384" width="9.140625" style="122"/>
  </cols>
  <sheetData>
    <row r="1" spans="1:13" ht="15.75" x14ac:dyDescent="0.25">
      <c r="B1" s="123" t="s">
        <v>202</v>
      </c>
    </row>
    <row r="2" spans="1:13" x14ac:dyDescent="0.2">
      <c r="A2" s="206" t="s">
        <v>368</v>
      </c>
    </row>
    <row r="3" spans="1:13" x14ac:dyDescent="0.2">
      <c r="A3" s="122" t="s">
        <v>203</v>
      </c>
    </row>
    <row r="4" spans="1:13" x14ac:dyDescent="0.2">
      <c r="A4" s="122" t="s">
        <v>204</v>
      </c>
    </row>
    <row r="5" spans="1:13" x14ac:dyDescent="0.2">
      <c r="A5" s="124" t="s">
        <v>159</v>
      </c>
      <c r="B5" s="125"/>
      <c r="C5" s="125"/>
      <c r="D5" s="215">
        <v>6.4</v>
      </c>
      <c r="E5" s="125" t="s">
        <v>3</v>
      </c>
      <c r="F5" s="126"/>
      <c r="G5" s="122" t="s">
        <v>217</v>
      </c>
    </row>
    <row r="6" spans="1:13" x14ac:dyDescent="0.2">
      <c r="A6" s="127" t="s">
        <v>161</v>
      </c>
      <c r="B6" s="128"/>
      <c r="C6" s="128"/>
      <c r="D6" s="216">
        <v>0.9</v>
      </c>
      <c r="E6" s="128" t="s">
        <v>271</v>
      </c>
      <c r="F6" s="129">
        <f>D5+D6</f>
        <v>7.3000000000000007</v>
      </c>
    </row>
    <row r="7" spans="1:13" x14ac:dyDescent="0.2">
      <c r="A7" s="124" t="s">
        <v>160</v>
      </c>
      <c r="B7" s="125"/>
      <c r="C7" s="125"/>
      <c r="D7" s="216">
        <v>0.7</v>
      </c>
      <c r="E7" s="125" t="s">
        <v>3</v>
      </c>
      <c r="F7" s="126"/>
    </row>
    <row r="8" spans="1:13" x14ac:dyDescent="0.2">
      <c r="A8" s="130" t="s">
        <v>205</v>
      </c>
      <c r="B8" s="131"/>
      <c r="C8" s="131"/>
      <c r="D8" s="216">
        <v>3.56</v>
      </c>
      <c r="E8" s="131" t="s">
        <v>3</v>
      </c>
      <c r="F8" s="132"/>
    </row>
    <row r="9" spans="1:13" x14ac:dyDescent="0.2">
      <c r="A9" s="127" t="s">
        <v>206</v>
      </c>
      <c r="B9" s="128"/>
      <c r="C9" s="128"/>
      <c r="D9" s="216">
        <v>0.3</v>
      </c>
      <c r="E9" s="128" t="s">
        <v>271</v>
      </c>
      <c r="F9" s="133">
        <f>D7+D8+D9</f>
        <v>4.5599999999999996</v>
      </c>
    </row>
    <row r="10" spans="1:13" x14ac:dyDescent="0.2">
      <c r="A10" s="130" t="s">
        <v>163</v>
      </c>
      <c r="B10" s="131"/>
      <c r="C10" s="131"/>
      <c r="D10" s="217">
        <v>1</v>
      </c>
      <c r="E10" s="131" t="s">
        <v>3</v>
      </c>
      <c r="F10" s="132"/>
    </row>
    <row r="11" spans="1:13" x14ac:dyDescent="0.2">
      <c r="A11" s="127" t="s">
        <v>164</v>
      </c>
      <c r="B11" s="128"/>
      <c r="C11" s="128"/>
      <c r="D11" s="216">
        <v>2.5</v>
      </c>
      <c r="E11" s="128" t="s">
        <v>11</v>
      </c>
      <c r="F11" s="134"/>
    </row>
    <row r="12" spans="1:13" x14ac:dyDescent="0.2">
      <c r="A12" s="130" t="s">
        <v>218</v>
      </c>
      <c r="B12" s="131"/>
      <c r="C12" s="131"/>
      <c r="D12" s="216">
        <v>1.7</v>
      </c>
      <c r="E12" s="131" t="s">
        <v>11</v>
      </c>
      <c r="F12" s="132"/>
      <c r="G12" s="135" t="s">
        <v>306</v>
      </c>
      <c r="H12" s="135"/>
      <c r="I12" s="136"/>
    </row>
    <row r="13" spans="1:13" x14ac:dyDescent="0.2">
      <c r="A13" s="130" t="s">
        <v>166</v>
      </c>
      <c r="B13" s="131"/>
      <c r="C13" s="131"/>
      <c r="D13" s="216">
        <v>25</v>
      </c>
      <c r="E13" s="131" t="s">
        <v>14</v>
      </c>
      <c r="F13" s="132"/>
      <c r="G13" s="137" t="s">
        <v>307</v>
      </c>
      <c r="H13" s="137"/>
      <c r="I13" s="138"/>
    </row>
    <row r="14" spans="1:13" x14ac:dyDescent="0.2">
      <c r="A14" s="130"/>
      <c r="B14" s="131" t="s">
        <v>7</v>
      </c>
      <c r="C14" s="131"/>
      <c r="D14" s="218">
        <v>0.3</v>
      </c>
      <c r="E14" s="131" t="s">
        <v>8</v>
      </c>
      <c r="F14" s="132"/>
      <c r="G14" s="139" t="s">
        <v>308</v>
      </c>
      <c r="H14" s="139"/>
      <c r="I14" s="140"/>
    </row>
    <row r="15" spans="1:13" x14ac:dyDescent="0.2">
      <c r="A15" s="127" t="s">
        <v>339</v>
      </c>
      <c r="B15" s="128"/>
      <c r="C15" s="128"/>
      <c r="D15" s="216">
        <v>25</v>
      </c>
      <c r="E15" s="128" t="s">
        <v>340</v>
      </c>
      <c r="F15" s="134"/>
    </row>
    <row r="16" spans="1:13" x14ac:dyDescent="0.2">
      <c r="A16" s="130" t="s">
        <v>219</v>
      </c>
      <c r="B16" s="131"/>
      <c r="C16" s="131"/>
      <c r="D16" s="219">
        <v>2</v>
      </c>
      <c r="E16" s="131" t="s">
        <v>11</v>
      </c>
      <c r="F16" s="132"/>
      <c r="L16" s="141"/>
      <c r="M16" s="142"/>
    </row>
    <row r="17" spans="1:13" x14ac:dyDescent="0.2">
      <c r="A17" s="130"/>
      <c r="B17" s="131" t="s">
        <v>13</v>
      </c>
      <c r="C17" s="131"/>
      <c r="D17" s="216">
        <v>35</v>
      </c>
      <c r="E17" s="131" t="s">
        <v>14</v>
      </c>
      <c r="F17" s="132"/>
      <c r="G17" s="137"/>
      <c r="H17" s="137"/>
      <c r="I17" s="137"/>
      <c r="L17" s="143"/>
    </row>
    <row r="18" spans="1:13" x14ac:dyDescent="0.2">
      <c r="A18" s="127"/>
      <c r="B18" s="128" t="s">
        <v>257</v>
      </c>
      <c r="C18" s="128"/>
      <c r="D18" s="216">
        <v>1</v>
      </c>
      <c r="E18" s="131" t="s">
        <v>8</v>
      </c>
      <c r="F18" s="132"/>
      <c r="G18" s="137"/>
      <c r="H18" s="137"/>
      <c r="I18" s="137"/>
    </row>
    <row r="19" spans="1:13" x14ac:dyDescent="0.2">
      <c r="A19" s="130" t="s">
        <v>262</v>
      </c>
      <c r="B19" s="131"/>
      <c r="C19" s="131"/>
      <c r="D19" s="217">
        <v>1.25</v>
      </c>
      <c r="E19" s="124" t="s">
        <v>264</v>
      </c>
      <c r="F19" s="126"/>
      <c r="G19" s="137"/>
      <c r="H19" s="137"/>
      <c r="I19" s="137"/>
    </row>
    <row r="20" spans="1:13" x14ac:dyDescent="0.2">
      <c r="A20" s="127"/>
      <c r="B20" s="128"/>
      <c r="C20" s="128" t="s">
        <v>263</v>
      </c>
      <c r="D20" s="215">
        <v>1</v>
      </c>
      <c r="E20" s="127"/>
      <c r="F20" s="134"/>
    </row>
    <row r="21" spans="1:13" x14ac:dyDescent="0.2">
      <c r="A21" s="124" t="s">
        <v>265</v>
      </c>
      <c r="B21" s="125"/>
      <c r="C21" s="125" t="s">
        <v>268</v>
      </c>
      <c r="D21" s="216">
        <v>1.68</v>
      </c>
      <c r="E21" s="125" t="s">
        <v>269</v>
      </c>
      <c r="F21" s="126"/>
    </row>
    <row r="22" spans="1:13" x14ac:dyDescent="0.2">
      <c r="A22" s="130"/>
      <c r="B22" s="131"/>
      <c r="C22" s="131" t="s">
        <v>267</v>
      </c>
      <c r="D22" s="216">
        <v>7.71</v>
      </c>
      <c r="E22" s="131"/>
      <c r="F22" s="132"/>
    </row>
    <row r="23" spans="1:13" x14ac:dyDescent="0.2">
      <c r="A23" s="127"/>
      <c r="B23" s="128"/>
      <c r="C23" s="128" t="s">
        <v>266</v>
      </c>
      <c r="D23" s="216">
        <v>9.58</v>
      </c>
      <c r="E23" s="128"/>
      <c r="F23" s="134"/>
    </row>
    <row r="25" spans="1:13" x14ac:dyDescent="0.2">
      <c r="A25" s="122" t="s">
        <v>341</v>
      </c>
      <c r="F25" s="144">
        <f>45-D13/2</f>
        <v>32.5</v>
      </c>
      <c r="G25" s="144" t="s">
        <v>14</v>
      </c>
    </row>
    <row r="27" spans="1:13" x14ac:dyDescent="0.2">
      <c r="A27" s="145" t="s">
        <v>272</v>
      </c>
      <c r="B27" s="135"/>
      <c r="C27" s="135"/>
      <c r="D27" s="146">
        <f>IF(D9/TAN(F25*PI()/180)&gt;F6,F6,D9/TAN(F25*PI()/180))</f>
        <v>0.47090567313524706</v>
      </c>
      <c r="E27" s="136" t="s">
        <v>3</v>
      </c>
      <c r="F27" s="141" t="str">
        <f>IF(D27&lt;D5,"Расчет ведем для случая короткой опорной плиты", "Расчет ведем для случая длинной опорной плиты")</f>
        <v>Расчет ведем для случая короткой опорной плиты</v>
      </c>
    </row>
    <row r="28" spans="1:13" x14ac:dyDescent="0.2">
      <c r="A28" s="147" t="s">
        <v>273</v>
      </c>
      <c r="B28" s="137"/>
      <c r="C28" s="137"/>
      <c r="D28" s="148">
        <f>IF(D27&lt;F6,D12*D9*D27/2,D12*F6*TAN(F25*PI()/180)*F6/2)</f>
        <v>0.120080946649488</v>
      </c>
      <c r="E28" s="138" t="s">
        <v>36</v>
      </c>
      <c r="M28" s="143"/>
    </row>
    <row r="29" spans="1:13" x14ac:dyDescent="0.2">
      <c r="A29" s="149" t="s">
        <v>337</v>
      </c>
      <c r="B29" s="139"/>
      <c r="C29" s="139"/>
      <c r="D29" s="150">
        <f>IF(D9/TAN(F25*PI()/180)&lt;=F6,0,D12*D5*(D9-F6*TAN(F25*PI()/180)))</f>
        <v>0</v>
      </c>
      <c r="E29" s="140" t="s">
        <v>36</v>
      </c>
      <c r="F29" s="151" t="s">
        <v>338</v>
      </c>
    </row>
    <row r="31" spans="1:13" x14ac:dyDescent="0.2">
      <c r="A31" s="122" t="s">
        <v>274</v>
      </c>
      <c r="F31" s="122" t="s">
        <v>283</v>
      </c>
    </row>
    <row r="32" spans="1:13" x14ac:dyDescent="0.2">
      <c r="A32" s="122" t="s">
        <v>352</v>
      </c>
      <c r="D32" s="152">
        <f>D12*D8*(D10-D6)</f>
        <v>0.60519999999999985</v>
      </c>
      <c r="E32" s="122" t="s">
        <v>36</v>
      </c>
      <c r="F32" s="153">
        <f>0.9*D32</f>
        <v>0.54467999999999983</v>
      </c>
    </row>
    <row r="33" spans="1:15" x14ac:dyDescent="0.2">
      <c r="A33" s="122" t="s">
        <v>353</v>
      </c>
      <c r="D33" s="153">
        <f>D28+D29</f>
        <v>0.120080946649488</v>
      </c>
      <c r="E33" s="122" t="s">
        <v>36</v>
      </c>
      <c r="F33" s="153">
        <f>D33*0.9</f>
        <v>0.1080728519845392</v>
      </c>
    </row>
    <row r="34" spans="1:15" x14ac:dyDescent="0.2">
      <c r="D34" s="153">
        <f>D32+D33</f>
        <v>0.72528094664948783</v>
      </c>
      <c r="E34" s="122" t="s">
        <v>36</v>
      </c>
    </row>
    <row r="35" spans="1:15" x14ac:dyDescent="0.2">
      <c r="A35" s="122" t="s">
        <v>275</v>
      </c>
      <c r="F35" s="122" t="s">
        <v>283</v>
      </c>
    </row>
    <row r="36" spans="1:15" x14ac:dyDescent="0.2">
      <c r="A36" s="122" t="s">
        <v>342</v>
      </c>
      <c r="C36" s="153">
        <f>D11*D5*D7</f>
        <v>11.2</v>
      </c>
      <c r="D36" s="122" t="s">
        <v>36</v>
      </c>
      <c r="F36" s="122">
        <f>0.9*C36</f>
        <v>10.08</v>
      </c>
    </row>
    <row r="37" spans="1:15" x14ac:dyDescent="0.2">
      <c r="A37" s="122" t="s">
        <v>210</v>
      </c>
      <c r="C37" s="153">
        <f>D6*F9*D11</f>
        <v>10.26</v>
      </c>
      <c r="D37" s="122" t="s">
        <v>36</v>
      </c>
      <c r="F37" s="153">
        <f>0.9*C37</f>
        <v>9.234</v>
      </c>
    </row>
    <row r="38" spans="1:15" x14ac:dyDescent="0.2">
      <c r="C38" s="153">
        <f>C36+C37</f>
        <v>21.46</v>
      </c>
    </row>
    <row r="40" spans="1:15" x14ac:dyDescent="0.2">
      <c r="A40" s="122" t="s">
        <v>343</v>
      </c>
    </row>
    <row r="41" spans="1:15" x14ac:dyDescent="0.2">
      <c r="A41" s="137" t="s">
        <v>336</v>
      </c>
      <c r="B41" s="154" t="s">
        <v>212</v>
      </c>
      <c r="C41" s="155">
        <f>POWER(COS((D13-F25)*PI()/180)/COS(F25*PI()/180)/(1+SQRT(SIN((D13+D13)*PI()/180)*SIN((D13-D15)*PI()/180)/COS((F25+D13)*PI()/180)/COS((F25-D15)*PI()/180))),2)</f>
        <v>1.3819067835412036</v>
      </c>
      <c r="K41" s="137"/>
      <c r="L41" s="137"/>
    </row>
    <row r="42" spans="1:15" x14ac:dyDescent="0.2">
      <c r="A42" s="137" t="s">
        <v>336</v>
      </c>
      <c r="B42" s="154" t="s">
        <v>354</v>
      </c>
      <c r="C42" s="155">
        <f>POWER(COS((D13)*PI()/180)/(1+SQRT(SIN(1.5*D13*PI()/180)*SIN((D13-D15)*PI()/180)/COS((D13)*PI()/180)/COS((-D15)*PI()/180))),2)</f>
        <v>0.82139380484326963</v>
      </c>
      <c r="D42" s="122" t="s">
        <v>345</v>
      </c>
      <c r="K42" s="156"/>
      <c r="L42" s="137"/>
      <c r="M42" s="137"/>
      <c r="N42" s="137"/>
      <c r="O42" s="137"/>
    </row>
    <row r="43" spans="1:15" x14ac:dyDescent="0.2">
      <c r="K43" s="137"/>
      <c r="L43" s="137"/>
      <c r="M43" s="157"/>
      <c r="N43" s="158"/>
      <c r="O43" s="137"/>
    </row>
    <row r="44" spans="1:15" x14ac:dyDescent="0.2">
      <c r="A44" s="145" t="s">
        <v>284</v>
      </c>
      <c r="B44" s="135"/>
      <c r="C44" s="135"/>
      <c r="D44" s="135"/>
      <c r="E44" s="135"/>
      <c r="F44" s="145" t="s">
        <v>346</v>
      </c>
      <c r="G44" s="135"/>
      <c r="H44" s="136"/>
      <c r="I44" s="137"/>
      <c r="K44" s="137"/>
      <c r="L44" s="137"/>
      <c r="M44" s="137"/>
      <c r="N44" s="137"/>
      <c r="O44" s="137"/>
    </row>
    <row r="45" spans="1:15" x14ac:dyDescent="0.2">
      <c r="A45" s="147" t="s">
        <v>220</v>
      </c>
      <c r="B45" s="137" t="s">
        <v>355</v>
      </c>
      <c r="C45" s="137"/>
      <c r="D45" s="159">
        <f>D12*(F6-D27)*C42</f>
        <v>9.5359388137209464</v>
      </c>
      <c r="E45" s="137" t="s">
        <v>8</v>
      </c>
      <c r="F45" s="160">
        <f>D45*1.1</f>
        <v>10.489532695093041</v>
      </c>
      <c r="G45" s="137" t="s">
        <v>8</v>
      </c>
      <c r="H45" s="138"/>
      <c r="I45" s="122" t="s">
        <v>347</v>
      </c>
      <c r="K45" s="137"/>
      <c r="L45" s="137"/>
      <c r="M45" s="137"/>
      <c r="N45" s="137"/>
      <c r="O45" s="137"/>
    </row>
    <row r="46" spans="1:15" x14ac:dyDescent="0.2">
      <c r="A46" s="147" t="s">
        <v>220</v>
      </c>
      <c r="B46" s="137" t="s">
        <v>356</v>
      </c>
      <c r="C46" s="137"/>
      <c r="D46" s="159">
        <f>D12*(F6-D27)*C41</f>
        <v>16.043192018753157</v>
      </c>
      <c r="E46" s="137" t="s">
        <v>8</v>
      </c>
      <c r="F46" s="160">
        <f>D46*1.1</f>
        <v>17.647511220628473</v>
      </c>
      <c r="G46" s="137" t="s">
        <v>8</v>
      </c>
      <c r="H46" s="138"/>
      <c r="I46" s="137"/>
      <c r="M46" s="137"/>
      <c r="N46" s="137"/>
      <c r="O46" s="137"/>
    </row>
    <row r="47" spans="1:15" x14ac:dyDescent="0.2">
      <c r="A47" s="147" t="s">
        <v>220</v>
      </c>
      <c r="B47" s="137" t="s">
        <v>348</v>
      </c>
      <c r="C47" s="137"/>
      <c r="D47" s="159">
        <f>D12*F6*C41</f>
        <v>17.149463183746338</v>
      </c>
      <c r="E47" s="137" t="s">
        <v>8</v>
      </c>
      <c r="F47" s="160">
        <f>D47*1.1</f>
        <v>18.864409502120974</v>
      </c>
      <c r="G47" s="137" t="s">
        <v>8</v>
      </c>
      <c r="H47" s="138"/>
      <c r="I47" s="137"/>
    </row>
    <row r="48" spans="1:15" x14ac:dyDescent="0.2">
      <c r="A48" s="147" t="s">
        <v>221</v>
      </c>
      <c r="B48" s="137" t="s">
        <v>282</v>
      </c>
      <c r="C48" s="137"/>
      <c r="D48" s="161">
        <f>D47*TAN((F25+D13)*PI()/180)</f>
        <v>26.919265014834021</v>
      </c>
      <c r="E48" s="137" t="s">
        <v>8</v>
      </c>
      <c r="F48" s="160">
        <f>D48*1.1</f>
        <v>29.611191516317426</v>
      </c>
      <c r="G48" s="137" t="s">
        <v>8</v>
      </c>
      <c r="H48" s="138"/>
      <c r="I48" s="137"/>
    </row>
    <row r="49" spans="1:11" x14ac:dyDescent="0.2">
      <c r="A49" s="147" t="s">
        <v>285</v>
      </c>
      <c r="B49" s="137"/>
      <c r="C49" s="137"/>
      <c r="D49" s="137"/>
      <c r="E49" s="137"/>
      <c r="F49" s="147" t="s">
        <v>349</v>
      </c>
      <c r="G49" s="137"/>
      <c r="H49" s="138"/>
      <c r="I49" s="137"/>
    </row>
    <row r="50" spans="1:11" x14ac:dyDescent="0.2">
      <c r="A50" s="147" t="s">
        <v>225</v>
      </c>
      <c r="B50" s="137" t="s">
        <v>357</v>
      </c>
      <c r="C50" s="137"/>
      <c r="D50" s="161">
        <f>D14*C42</f>
        <v>0.24641814145298088</v>
      </c>
      <c r="E50" s="137" t="s">
        <v>8</v>
      </c>
      <c r="F50" s="160">
        <f>1.2*D50</f>
        <v>0.29570176974357704</v>
      </c>
      <c r="G50" s="137" t="s">
        <v>8</v>
      </c>
      <c r="H50" s="138"/>
      <c r="I50" s="122" t="s">
        <v>347</v>
      </c>
    </row>
    <row r="51" spans="1:11" x14ac:dyDescent="0.2">
      <c r="A51" s="147" t="s">
        <v>225</v>
      </c>
      <c r="B51" s="137" t="s">
        <v>358</v>
      </c>
      <c r="C51" s="137"/>
      <c r="D51" s="161">
        <f>D14*C41</f>
        <v>0.41457203506236107</v>
      </c>
      <c r="E51" s="137" t="s">
        <v>8</v>
      </c>
      <c r="F51" s="160">
        <f>1.2*D51</f>
        <v>0.49748644207483328</v>
      </c>
      <c r="G51" s="137" t="s">
        <v>8</v>
      </c>
      <c r="H51" s="138"/>
      <c r="I51" s="137"/>
    </row>
    <row r="52" spans="1:11" x14ac:dyDescent="0.2">
      <c r="A52" s="147" t="s">
        <v>226</v>
      </c>
      <c r="B52" s="137" t="s">
        <v>279</v>
      </c>
      <c r="C52" s="137"/>
      <c r="D52" s="161">
        <f>D51*TAN((F25+D13)*PI()/180)</f>
        <v>0.65074774411363467</v>
      </c>
      <c r="E52" s="137" t="s">
        <v>8</v>
      </c>
      <c r="F52" s="162">
        <f>1.2*D52</f>
        <v>0.78089729293636156</v>
      </c>
      <c r="G52" s="139" t="s">
        <v>8</v>
      </c>
      <c r="H52" s="140"/>
      <c r="I52" s="137"/>
      <c r="J52" s="137"/>
    </row>
    <row r="53" spans="1:11" x14ac:dyDescent="0.2">
      <c r="A53" s="145" t="s">
        <v>224</v>
      </c>
      <c r="B53" s="135"/>
      <c r="C53" s="135"/>
      <c r="D53" s="135"/>
      <c r="E53" s="135"/>
      <c r="F53" s="145"/>
      <c r="G53" s="135"/>
      <c r="H53" s="136"/>
      <c r="I53" s="137"/>
    </row>
    <row r="54" spans="1:11" x14ac:dyDescent="0.2">
      <c r="A54" s="147" t="s">
        <v>222</v>
      </c>
      <c r="B54" s="137" t="s">
        <v>359</v>
      </c>
      <c r="C54" s="137"/>
      <c r="D54" s="159">
        <f>(F6-D27)/2*D45</f>
        <v>32.56091282705556</v>
      </c>
      <c r="E54" s="137" t="s">
        <v>36</v>
      </c>
      <c r="F54" s="163">
        <f>(F6-D27)/2*F45</f>
        <v>35.817004109761122</v>
      </c>
      <c r="G54" s="137" t="s">
        <v>36</v>
      </c>
      <c r="H54" s="138"/>
      <c r="I54" s="122" t="s">
        <v>347</v>
      </c>
    </row>
    <row r="55" spans="1:11" x14ac:dyDescent="0.2">
      <c r="A55" s="147" t="s">
        <v>222</v>
      </c>
      <c r="B55" s="137" t="s">
        <v>360</v>
      </c>
      <c r="C55" s="137"/>
      <c r="D55" s="159">
        <f>(D46+D47)*D27/2</f>
        <v>7.8153048206395921</v>
      </c>
      <c r="E55" s="137" t="s">
        <v>36</v>
      </c>
      <c r="F55" s="163">
        <f>(F46+F47)/2*D27</f>
        <v>8.5968353027035533</v>
      </c>
      <c r="G55" s="137" t="s">
        <v>36</v>
      </c>
      <c r="H55" s="138"/>
      <c r="K55" s="159"/>
    </row>
    <row r="56" spans="1:11" x14ac:dyDescent="0.2">
      <c r="A56" s="147" t="s">
        <v>223</v>
      </c>
      <c r="B56" s="137" t="s">
        <v>214</v>
      </c>
      <c r="C56" s="137"/>
      <c r="D56" s="159">
        <f>D48*F6/2</f>
        <v>98.255317304144185</v>
      </c>
      <c r="E56" s="137" t="s">
        <v>36</v>
      </c>
      <c r="F56" s="163">
        <f>F48*F6/2</f>
        <v>108.08084903455861</v>
      </c>
      <c r="G56" s="137" t="s">
        <v>36</v>
      </c>
      <c r="H56" s="138"/>
      <c r="I56" s="137"/>
    </row>
    <row r="57" spans="1:11" x14ac:dyDescent="0.2">
      <c r="A57" s="147" t="s">
        <v>278</v>
      </c>
      <c r="B57" s="137"/>
      <c r="C57" s="137"/>
      <c r="D57" s="137"/>
      <c r="E57" s="137"/>
      <c r="F57" s="147"/>
      <c r="G57" s="137"/>
      <c r="H57" s="138"/>
      <c r="I57" s="137"/>
    </row>
    <row r="58" spans="1:11" x14ac:dyDescent="0.2">
      <c r="A58" s="147"/>
      <c r="B58" s="137" t="s">
        <v>361</v>
      </c>
      <c r="C58" s="137"/>
      <c r="D58" s="159">
        <f>D50*(F6-D27)</f>
        <v>1.6828127318331081</v>
      </c>
      <c r="E58" s="137" t="s">
        <v>36</v>
      </c>
      <c r="F58" s="163">
        <f>F50*(F6-D27)</f>
        <v>2.0193752781997296</v>
      </c>
      <c r="G58" s="137" t="s">
        <v>36</v>
      </c>
      <c r="H58" s="138"/>
      <c r="I58" s="122" t="s">
        <v>347</v>
      </c>
    </row>
    <row r="59" spans="1:11" x14ac:dyDescent="0.2">
      <c r="A59" s="147"/>
      <c r="B59" s="137" t="s">
        <v>362</v>
      </c>
      <c r="C59" s="137"/>
      <c r="D59" s="159">
        <f>D51*D27</f>
        <v>0.19522432323409039</v>
      </c>
      <c r="E59" s="137" t="s">
        <v>36</v>
      </c>
      <c r="F59" s="163">
        <f>F51*D27</f>
        <v>0.23426918788090845</v>
      </c>
      <c r="G59" s="137" t="s">
        <v>36</v>
      </c>
      <c r="H59" s="138"/>
    </row>
    <row r="60" spans="1:11" x14ac:dyDescent="0.2">
      <c r="A60" s="149"/>
      <c r="B60" s="139" t="s">
        <v>350</v>
      </c>
      <c r="C60" s="139"/>
      <c r="D60" s="164">
        <f>D52*F6</f>
        <v>4.7504585320295334</v>
      </c>
      <c r="E60" s="139" t="s">
        <v>36</v>
      </c>
      <c r="F60" s="165">
        <f>F52*F6</f>
        <v>5.7005502384354401</v>
      </c>
      <c r="G60" s="139" t="s">
        <v>36</v>
      </c>
      <c r="H60" s="140"/>
      <c r="I60" s="137"/>
    </row>
    <row r="62" spans="1:11" ht="15" x14ac:dyDescent="0.25">
      <c r="A62" s="166" t="s">
        <v>227</v>
      </c>
    </row>
    <row r="63" spans="1:11" x14ac:dyDescent="0.2">
      <c r="A63" s="167" t="s">
        <v>286</v>
      </c>
      <c r="B63" s="136" t="s">
        <v>241</v>
      </c>
      <c r="C63" s="145">
        <f>0</f>
        <v>0</v>
      </c>
      <c r="D63" s="136" t="s">
        <v>14</v>
      </c>
      <c r="E63" s="168">
        <f>IF(D17&gt;30,30,D17)/2</f>
        <v>15</v>
      </c>
      <c r="F63" s="135" t="s">
        <v>14</v>
      </c>
      <c r="G63" s="145">
        <f>IF(D17&gt;30,30,D17)</f>
        <v>30</v>
      </c>
      <c r="H63" s="136" t="s">
        <v>14</v>
      </c>
    </row>
    <row r="64" spans="1:11" x14ac:dyDescent="0.2">
      <c r="A64" s="149" t="s">
        <v>50</v>
      </c>
      <c r="B64" s="140" t="s">
        <v>242</v>
      </c>
      <c r="C64" s="149">
        <f>D10</f>
        <v>1</v>
      </c>
      <c r="D64" s="140" t="s">
        <v>3</v>
      </c>
      <c r="E64" s="165">
        <f>D10+F9*TAN(E63*PI()/180)</f>
        <v>2.2218483174859194</v>
      </c>
      <c r="F64" s="139" t="s">
        <v>3</v>
      </c>
      <c r="G64" s="165">
        <f>D10+F9*TAN(G63*PI()/180)</f>
        <v>3.6327172275046933</v>
      </c>
      <c r="H64" s="140" t="s">
        <v>3</v>
      </c>
    </row>
    <row r="65" spans="1:8" x14ac:dyDescent="0.2">
      <c r="A65" s="147" t="s">
        <v>228</v>
      </c>
      <c r="H65" s="138"/>
    </row>
    <row r="66" spans="1:8" x14ac:dyDescent="0.2">
      <c r="A66" s="169" t="s">
        <v>229</v>
      </c>
      <c r="B66" s="170" t="s">
        <v>238</v>
      </c>
      <c r="C66" s="171">
        <f>F54+F55+F58+F59</f>
        <v>46.667483878545312</v>
      </c>
      <c r="D66" s="172" t="s">
        <v>36</v>
      </c>
      <c r="E66" s="169"/>
      <c r="F66" s="170"/>
      <c r="G66" s="169"/>
      <c r="H66" s="173"/>
    </row>
    <row r="67" spans="1:8" x14ac:dyDescent="0.2">
      <c r="A67" s="147" t="s">
        <v>230</v>
      </c>
      <c r="H67" s="138"/>
    </row>
    <row r="68" spans="1:8" x14ac:dyDescent="0.2">
      <c r="A68" s="174" t="s">
        <v>231</v>
      </c>
      <c r="B68" s="170" t="s">
        <v>237</v>
      </c>
      <c r="C68" s="175">
        <f>D12*0.9*D10*POWER(TAN((45+D13/2)*PI()/180),2)</f>
        <v>3.7697866008463228</v>
      </c>
      <c r="D68" s="170" t="s">
        <v>8</v>
      </c>
      <c r="E68" s="175">
        <f>D16*0.9*E64*POWER(TAN((45+D17/2)*PI()/180),2)</f>
        <v>14.758205737327675</v>
      </c>
      <c r="F68" s="170" t="s">
        <v>8</v>
      </c>
      <c r="G68" s="175">
        <f>D16*0.9*G64*POWER(TAN((45+D17/2)*PI()/180),2)</f>
        <v>24.12963468618447</v>
      </c>
      <c r="H68" s="170" t="s">
        <v>8</v>
      </c>
    </row>
    <row r="69" spans="1:8" x14ac:dyDescent="0.2">
      <c r="A69" s="147" t="s">
        <v>232</v>
      </c>
      <c r="H69" s="138"/>
    </row>
    <row r="70" spans="1:8" x14ac:dyDescent="0.2">
      <c r="A70" s="169"/>
      <c r="B70" s="170" t="s">
        <v>236</v>
      </c>
      <c r="C70" s="175">
        <f>D10*C68/2</f>
        <v>1.8848933004231614</v>
      </c>
      <c r="D70" s="170" t="s">
        <v>36</v>
      </c>
      <c r="E70" s="175">
        <f>E64*E68/2</f>
        <v>16.395247293296269</v>
      </c>
      <c r="F70" s="170" t="s">
        <v>36</v>
      </c>
      <c r="G70" s="175">
        <f>G68*G64/2</f>
        <v>43.828069808948563</v>
      </c>
      <c r="H70" s="170" t="s">
        <v>8</v>
      </c>
    </row>
    <row r="71" spans="1:8" x14ac:dyDescent="0.2">
      <c r="A71" s="147" t="s">
        <v>233</v>
      </c>
      <c r="H71" s="138"/>
    </row>
    <row r="72" spans="1:8" x14ac:dyDescent="0.2">
      <c r="A72" s="169" t="s">
        <v>234</v>
      </c>
      <c r="B72" s="170" t="s">
        <v>235</v>
      </c>
      <c r="C72" s="175">
        <f>F36+F37+F32+F33+F56+F60</f>
        <v>133.74815212497856</v>
      </c>
      <c r="D72" s="170" t="s">
        <v>36</v>
      </c>
      <c r="E72" s="175">
        <f>C72+D16*(E64-D10)*F9/2*0.9</f>
        <v>138.76261761994078</v>
      </c>
      <c r="F72" s="170" t="s">
        <v>36</v>
      </c>
      <c r="G72" s="169"/>
      <c r="H72" s="170"/>
    </row>
    <row r="73" spans="1:8" x14ac:dyDescent="0.2">
      <c r="A73" s="147" t="s">
        <v>239</v>
      </c>
      <c r="H73" s="138"/>
    </row>
    <row r="74" spans="1:8" x14ac:dyDescent="0.2">
      <c r="A74" s="145" t="s">
        <v>240</v>
      </c>
      <c r="B74" s="136"/>
      <c r="C74" s="176">
        <f>C72*TAN(D13*PI()/180)+F9*IF(D18&gt;0.5,0.5,D18)+C70</f>
        <v>66.532680900380399</v>
      </c>
      <c r="D74" s="136" t="s">
        <v>36</v>
      </c>
      <c r="E74" s="176">
        <f>E72*TAN(E63*PI()/180)+F9*IF(D18&gt;0.5,0.5,D18)+E70</f>
        <v>55.856578624188074</v>
      </c>
      <c r="F74" s="136" t="s">
        <v>36</v>
      </c>
      <c r="G74" s="176">
        <f>F9*IF(D18&gt;0.5,0.5,D18)+G70</f>
        <v>46.108069808948564</v>
      </c>
      <c r="H74" s="136" t="s">
        <v>8</v>
      </c>
    </row>
    <row r="75" spans="1:8" x14ac:dyDescent="0.2">
      <c r="A75" s="145"/>
      <c r="B75" s="136"/>
      <c r="C75" s="145"/>
      <c r="D75" s="136"/>
      <c r="E75" s="135"/>
      <c r="F75" s="135"/>
      <c r="G75" s="145"/>
      <c r="H75" s="136"/>
    </row>
    <row r="76" spans="1:8" x14ac:dyDescent="0.2">
      <c r="A76" s="149" t="s">
        <v>344</v>
      </c>
      <c r="B76" s="140"/>
      <c r="C76" s="177" t="str">
        <f>IF(C66&lt;0.9*C74/1.1,"Условие выполняется","Стена падает!!!")</f>
        <v>Условие выполняется</v>
      </c>
      <c r="D76" s="140"/>
      <c r="E76" s="178" t="str">
        <f>IF(C66&lt;0.9*E74/1.1,"Условие выполняется","Стена падает!!!")</f>
        <v>Стена падает!!!</v>
      </c>
      <c r="F76" s="139"/>
      <c r="G76" s="177" t="str">
        <f>IF(C66&lt;0.9*G74/1.1,"Условие выполняется","Стена падает!!!")</f>
        <v>Стена падает!!!</v>
      </c>
      <c r="H76" s="140"/>
    </row>
    <row r="78" spans="1:8" ht="15" x14ac:dyDescent="0.25">
      <c r="B78" s="166" t="s">
        <v>243</v>
      </c>
    </row>
    <row r="79" spans="1:8" x14ac:dyDescent="0.2">
      <c r="A79" s="122" t="s">
        <v>295</v>
      </c>
    </row>
    <row r="80" spans="1:8" x14ac:dyDescent="0.2">
      <c r="A80" s="169"/>
      <c r="B80" s="169"/>
      <c r="C80" s="170"/>
      <c r="D80" s="179" t="s">
        <v>287</v>
      </c>
      <c r="E80" s="169" t="s">
        <v>301</v>
      </c>
      <c r="F80" s="170"/>
      <c r="G80" s="169" t="s">
        <v>302</v>
      </c>
      <c r="H80" s="170"/>
    </row>
    <row r="81" spans="1:8" x14ac:dyDescent="0.2">
      <c r="A81" s="180" t="s">
        <v>297</v>
      </c>
      <c r="B81" s="181" t="s">
        <v>245</v>
      </c>
      <c r="C81" s="136"/>
      <c r="D81" s="182">
        <f>(F9-D8)/2</f>
        <v>0.49999999999999978</v>
      </c>
      <c r="E81" s="183">
        <f>D81*F32</f>
        <v>0.2723399999999998</v>
      </c>
      <c r="F81" s="136" t="s">
        <v>70</v>
      </c>
      <c r="G81" s="145">
        <f>D81*D32</f>
        <v>0.30259999999999981</v>
      </c>
      <c r="H81" s="136" t="s">
        <v>70</v>
      </c>
    </row>
    <row r="82" spans="1:8" x14ac:dyDescent="0.2">
      <c r="A82" s="184"/>
      <c r="B82" s="147" t="s">
        <v>244</v>
      </c>
      <c r="C82" s="138"/>
      <c r="D82" s="184">
        <f>(D9-D8)/2</f>
        <v>-1.6300000000000001</v>
      </c>
      <c r="E82" s="163">
        <f>D82*F36</f>
        <v>-16.430400000000002</v>
      </c>
      <c r="F82" s="138" t="s">
        <v>70</v>
      </c>
      <c r="G82" s="160">
        <f>D82*C36</f>
        <v>-18.256</v>
      </c>
      <c r="H82" s="138" t="s">
        <v>70</v>
      </c>
    </row>
    <row r="83" spans="1:8" x14ac:dyDescent="0.2">
      <c r="A83" s="147"/>
      <c r="B83" s="147" t="s">
        <v>246</v>
      </c>
      <c r="C83" s="138"/>
      <c r="D83" s="185">
        <f>-IF(D27&lt;D5,(D7+D8+D9)/2-D9*2/3,(D7+D8+D9)/2-D5*TAN(F25*PI()/180)*2/3-D28/(D28+D29)*(D9/2-D5*TAN(F25*PI()/180)/6))</f>
        <v>-2.0799999999999996</v>
      </c>
      <c r="E83" s="160">
        <f>D83*F33</f>
        <v>-0.2247915321278415</v>
      </c>
      <c r="F83" s="138" t="s">
        <v>70</v>
      </c>
      <c r="G83" s="160">
        <f>D83*D33</f>
        <v>-0.24976836903093499</v>
      </c>
      <c r="H83" s="138" t="s">
        <v>70</v>
      </c>
    </row>
    <row r="84" spans="1:8" x14ac:dyDescent="0.2">
      <c r="A84" s="184"/>
      <c r="B84" s="147" t="s">
        <v>298</v>
      </c>
      <c r="C84" s="138"/>
      <c r="D84" s="185">
        <f>-(D7+D8+D9)/2+D9/3</f>
        <v>-2.1799999999999997</v>
      </c>
      <c r="E84" s="163">
        <f>D84*F56</f>
        <v>-235.61625089533774</v>
      </c>
      <c r="F84" s="138" t="s">
        <v>70</v>
      </c>
      <c r="G84" s="160">
        <f>D84*D56</f>
        <v>-214.19659172303429</v>
      </c>
      <c r="H84" s="138" t="s">
        <v>70</v>
      </c>
    </row>
    <row r="85" spans="1:8" x14ac:dyDescent="0.2">
      <c r="A85" s="184"/>
      <c r="B85" s="147" t="s">
        <v>299</v>
      </c>
      <c r="C85" s="138"/>
      <c r="D85" s="184">
        <f>-(D7+D8)/2</f>
        <v>-2.13</v>
      </c>
      <c r="E85" s="163">
        <f>D85*F60</f>
        <v>-12.142172007867487</v>
      </c>
      <c r="F85" s="138" t="s">
        <v>70</v>
      </c>
      <c r="G85" s="160">
        <f>D85*D60</f>
        <v>-10.118476673222906</v>
      </c>
      <c r="H85" s="138" t="s">
        <v>70</v>
      </c>
    </row>
    <row r="86" spans="1:8" x14ac:dyDescent="0.2">
      <c r="A86" s="186"/>
      <c r="B86" s="149"/>
      <c r="C86" s="140" t="s">
        <v>105</v>
      </c>
      <c r="D86" s="186"/>
      <c r="E86" s="187">
        <f>E81+E82+E83+E84+E85</f>
        <v>-264.14127443533306</v>
      </c>
      <c r="F86" s="140" t="s">
        <v>70</v>
      </c>
      <c r="G86" s="187">
        <f>G81+G82+G83+G84+G85</f>
        <v>-242.51823676528815</v>
      </c>
      <c r="H86" s="140" t="s">
        <v>70</v>
      </c>
    </row>
    <row r="87" spans="1:8" x14ac:dyDescent="0.2">
      <c r="A87" s="188" t="s">
        <v>296</v>
      </c>
      <c r="B87" s="189" t="s">
        <v>363</v>
      </c>
      <c r="C87" s="138"/>
      <c r="D87" s="185">
        <f>D27+(F6-D27)/3</f>
        <v>2.7472704487568316</v>
      </c>
      <c r="E87" s="163">
        <f>F54*D87</f>
        <v>98.398996953748721</v>
      </c>
      <c r="F87" s="138" t="s">
        <v>70</v>
      </c>
      <c r="G87" s="163">
        <f>D87*D54</f>
        <v>89.453633594316997</v>
      </c>
      <c r="H87" s="138" t="s">
        <v>70</v>
      </c>
    </row>
    <row r="88" spans="1:8" x14ac:dyDescent="0.2">
      <c r="A88" s="147"/>
      <c r="B88" s="189" t="s">
        <v>364</v>
      </c>
      <c r="C88" s="137"/>
      <c r="D88" s="159">
        <f>D27*(0.5-(D47-D46)*D27/12/D55)</f>
        <v>0.23283705021146001</v>
      </c>
      <c r="E88" s="163">
        <f>F55*D88</f>
        <v>2.0016617730352393</v>
      </c>
      <c r="F88" s="138" t="s">
        <v>70</v>
      </c>
      <c r="G88" s="163">
        <f>D88*D55</f>
        <v>1.8196925209411261</v>
      </c>
      <c r="H88" s="138" t="s">
        <v>70</v>
      </c>
    </row>
    <row r="89" spans="1:8" x14ac:dyDescent="0.2">
      <c r="A89" s="184"/>
      <c r="B89" s="147" t="s">
        <v>351</v>
      </c>
      <c r="C89" s="138"/>
      <c r="D89" s="159">
        <f>D27+(F6-D27)/2</f>
        <v>3.885452836567624</v>
      </c>
      <c r="E89" s="159">
        <f>D89*F58</f>
        <v>7.8461874027756746</v>
      </c>
      <c r="F89" s="137"/>
      <c r="G89" s="159">
        <f>D89*D58</f>
        <v>6.5384895023130625</v>
      </c>
      <c r="H89" s="138"/>
    </row>
    <row r="90" spans="1:8" x14ac:dyDescent="0.2">
      <c r="A90" s="147"/>
      <c r="B90" s="147" t="s">
        <v>365</v>
      </c>
      <c r="C90" s="137"/>
      <c r="D90" s="185">
        <f>D27/2</f>
        <v>0.23545283656762353</v>
      </c>
      <c r="E90" s="163">
        <f>F59*D90</f>
        <v>5.5159344806953427E-2</v>
      </c>
      <c r="F90" s="138" t="s">
        <v>70</v>
      </c>
      <c r="G90" s="163">
        <f>D90*D58</f>
        <v>0.39622303112221691</v>
      </c>
      <c r="H90" s="138" t="s">
        <v>70</v>
      </c>
    </row>
    <row r="91" spans="1:8" x14ac:dyDescent="0.2">
      <c r="A91" s="186"/>
      <c r="B91" s="149"/>
      <c r="C91" s="140" t="s">
        <v>105</v>
      </c>
      <c r="D91" s="186"/>
      <c r="E91" s="190">
        <f>E87+E90</f>
        <v>98.454156298555674</v>
      </c>
      <c r="F91" s="140" t="s">
        <v>70</v>
      </c>
      <c r="G91" s="190">
        <f>G87+G90</f>
        <v>89.849856625439216</v>
      </c>
      <c r="H91" s="140" t="s">
        <v>70</v>
      </c>
    </row>
    <row r="93" spans="1:8" x14ac:dyDescent="0.2">
      <c r="A93" s="122" t="s">
        <v>247</v>
      </c>
    </row>
    <row r="94" spans="1:8" x14ac:dyDescent="0.2">
      <c r="A94" s="122" t="s">
        <v>248</v>
      </c>
      <c r="C94" s="122" t="s">
        <v>249</v>
      </c>
      <c r="D94" s="153">
        <f>(E86+E91)/C72</f>
        <v>-1.2387993067893306</v>
      </c>
      <c r="E94" s="122" t="s">
        <v>3</v>
      </c>
    </row>
    <row r="96" spans="1:8" x14ac:dyDescent="0.2">
      <c r="A96" s="137" t="s">
        <v>303</v>
      </c>
      <c r="E96" s="122" t="s">
        <v>250</v>
      </c>
      <c r="F96" s="153">
        <f>F9-2*D94*SIGN(D94)</f>
        <v>2.0824013864213384</v>
      </c>
      <c r="G96" s="122" t="s">
        <v>3</v>
      </c>
    </row>
    <row r="98" spans="1:8" x14ac:dyDescent="0.2">
      <c r="A98" s="122" t="s">
        <v>251</v>
      </c>
      <c r="F98" s="191">
        <f>ATAN(C66/C72)*180/PI()</f>
        <v>19.234931246306129</v>
      </c>
      <c r="G98" s="122" t="s">
        <v>14</v>
      </c>
    </row>
    <row r="100" spans="1:8" x14ac:dyDescent="0.2">
      <c r="A100" s="192" t="s">
        <v>252</v>
      </c>
      <c r="B100" s="193"/>
      <c r="C100" s="193"/>
      <c r="D100" s="193"/>
      <c r="E100" s="193"/>
      <c r="F100" s="193"/>
      <c r="G100" s="193"/>
      <c r="H100" s="194"/>
    </row>
    <row r="101" spans="1:8" x14ac:dyDescent="0.2">
      <c r="A101" s="195" t="s">
        <v>255</v>
      </c>
      <c r="B101" s="196"/>
      <c r="C101" s="196"/>
      <c r="D101" s="196"/>
      <c r="E101" s="196"/>
      <c r="F101" s="196"/>
      <c r="G101" s="196"/>
      <c r="H101" s="197"/>
    </row>
    <row r="102" spans="1:8" x14ac:dyDescent="0.2">
      <c r="A102" s="195"/>
      <c r="B102" s="198" t="s">
        <v>253</v>
      </c>
      <c r="C102" s="220">
        <v>3.2</v>
      </c>
      <c r="D102" s="196"/>
      <c r="E102" s="196"/>
      <c r="F102" s="196"/>
      <c r="G102" s="196"/>
      <c r="H102" s="197"/>
    </row>
    <row r="103" spans="1:8" x14ac:dyDescent="0.2">
      <c r="A103" s="195"/>
      <c r="B103" s="198" t="s">
        <v>254</v>
      </c>
      <c r="C103" s="220">
        <v>12.7</v>
      </c>
      <c r="D103" s="196"/>
      <c r="E103" s="196"/>
      <c r="F103" s="196"/>
      <c r="G103" s="196"/>
      <c r="H103" s="197"/>
    </row>
    <row r="104" spans="1:8" x14ac:dyDescent="0.2">
      <c r="A104" s="199"/>
      <c r="B104" s="198" t="s">
        <v>258</v>
      </c>
      <c r="C104" s="220">
        <v>16.7</v>
      </c>
      <c r="D104" s="200"/>
      <c r="E104" s="200"/>
      <c r="F104" s="200"/>
      <c r="G104" s="200"/>
      <c r="H104" s="201"/>
    </row>
    <row r="106" spans="1:8" x14ac:dyDescent="0.2">
      <c r="A106" s="122" t="s">
        <v>256</v>
      </c>
      <c r="C106" s="202">
        <f>F96*(C102*F96*D16+C103*D12*D10+C104*D18)</f>
        <v>107.48808050475793</v>
      </c>
      <c r="D106" s="122" t="s">
        <v>70</v>
      </c>
    </row>
    <row r="108" spans="1:8" x14ac:dyDescent="0.2">
      <c r="A108" s="122" t="s">
        <v>259</v>
      </c>
    </row>
    <row r="109" spans="1:8" x14ac:dyDescent="0.2">
      <c r="A109" s="122" t="s">
        <v>260</v>
      </c>
      <c r="B109" s="153">
        <f>C72</f>
        <v>133.74815212497856</v>
      </c>
    </row>
    <row r="110" spans="1:8" x14ac:dyDescent="0.2">
      <c r="A110" s="122" t="s">
        <v>261</v>
      </c>
      <c r="B110" s="153">
        <f>0.9*C106/1.1</f>
        <v>87.944793140256493</v>
      </c>
      <c r="C110" s="203" t="str">
        <f>IF(B109&lt;B110,"Условие выполняется","Стена падает!!!")</f>
        <v>Стена падает!!!</v>
      </c>
    </row>
    <row r="112" spans="1:8" x14ac:dyDescent="0.2">
      <c r="A112" s="137" t="s">
        <v>304</v>
      </c>
      <c r="B112" s="137"/>
      <c r="C112" s="137"/>
      <c r="D112" s="137"/>
      <c r="E112" s="137"/>
      <c r="F112" s="159">
        <f>D19*D20*(D21*(D7+D8+D9)*D16+D22*D10*D12+D23*D18)</f>
        <v>47.510749999999994</v>
      </c>
      <c r="G112" s="137" t="s">
        <v>8</v>
      </c>
      <c r="H112" s="137"/>
    </row>
    <row r="113" spans="1:8" x14ac:dyDescent="0.2">
      <c r="A113" s="137" t="s">
        <v>270</v>
      </c>
      <c r="B113" s="137"/>
      <c r="C113" s="137"/>
      <c r="D113" s="137"/>
      <c r="E113" s="137" t="s">
        <v>305</v>
      </c>
      <c r="F113" s="159">
        <f>D32+D33+C36+C37+D56+D60</f>
        <v>125.19105678282321</v>
      </c>
      <c r="G113" s="161" t="s">
        <v>36</v>
      </c>
      <c r="H113" s="137"/>
    </row>
    <row r="114" spans="1:8" x14ac:dyDescent="0.2">
      <c r="A114" s="122" t="s">
        <v>290</v>
      </c>
      <c r="D114" s="202"/>
      <c r="H114" s="137"/>
    </row>
    <row r="115" spans="1:8" x14ac:dyDescent="0.2">
      <c r="B115" s="122" t="s">
        <v>291</v>
      </c>
      <c r="C115" s="153">
        <f>G86+G91</f>
        <v>-152.66838013984892</v>
      </c>
      <c r="D115" s="202" t="s">
        <v>70</v>
      </c>
      <c r="H115" s="137"/>
    </row>
    <row r="116" spans="1:8" x14ac:dyDescent="0.2">
      <c r="A116" s="122" t="s">
        <v>292</v>
      </c>
      <c r="F116" s="161"/>
      <c r="G116" s="137"/>
    </row>
    <row r="117" spans="1:8" x14ac:dyDescent="0.2">
      <c r="B117" s="122" t="s">
        <v>293</v>
      </c>
      <c r="C117" s="153">
        <f>F113/F9+C115*6/F9/F9</f>
        <v>-16.598331309124919</v>
      </c>
      <c r="D117" s="202" t="s">
        <v>8</v>
      </c>
      <c r="E117" s="203" t="str">
        <f>IF(C117&lt;1.2*F112,"&lt; 1,2 R, условие выполняется","Увеличить ширину подошвы!!!")</f>
        <v>&lt; 1,2 R, условие выполняется</v>
      </c>
      <c r="F117" s="137"/>
      <c r="G117" s="137"/>
    </row>
    <row r="118" spans="1:8" x14ac:dyDescent="0.2">
      <c r="B118" s="122" t="s">
        <v>294</v>
      </c>
      <c r="C118" s="153">
        <f>F113/F9-C115*6/F9/F9</f>
        <v>71.506689547205283</v>
      </c>
      <c r="D118" s="202" t="s">
        <v>8</v>
      </c>
      <c r="E118" s="203" t="str">
        <f>IF(C118&gt;0,"&gt; 0,  условие выполняется","Увеличить ширину подошвы!!!")</f>
        <v>&gt; 0,  условие выполняется</v>
      </c>
      <c r="F118" s="137"/>
      <c r="G118" s="137"/>
    </row>
    <row r="135" spans="1:8" x14ac:dyDescent="0.2">
      <c r="H135" s="137"/>
    </row>
    <row r="138" spans="1:8" x14ac:dyDescent="0.2">
      <c r="H138" s="137"/>
    </row>
    <row r="139" spans="1:8" x14ac:dyDescent="0.2">
      <c r="H139" s="137"/>
    </row>
    <row r="140" spans="1:8" x14ac:dyDescent="0.2">
      <c r="G140" s="137"/>
      <c r="H140" s="137"/>
    </row>
    <row r="141" spans="1:8" x14ac:dyDescent="0.2">
      <c r="C141" s="153"/>
      <c r="G141" s="137"/>
      <c r="H141" s="137"/>
    </row>
    <row r="142" spans="1:8" x14ac:dyDescent="0.2">
      <c r="C142" s="153"/>
      <c r="G142" s="137"/>
      <c r="H142" s="137"/>
    </row>
    <row r="143" spans="1:8" x14ac:dyDescent="0.2">
      <c r="A143" s="137"/>
      <c r="B143" s="137"/>
      <c r="C143" s="137"/>
      <c r="D143" s="137"/>
      <c r="E143" s="137"/>
      <c r="F143" s="137"/>
      <c r="G143" s="137"/>
      <c r="H143" s="137"/>
    </row>
    <row r="144" spans="1:8" x14ac:dyDescent="0.2">
      <c r="F144" s="137"/>
      <c r="G144" s="137"/>
      <c r="H144" s="137"/>
    </row>
    <row r="145" spans="1:8" x14ac:dyDescent="0.2">
      <c r="F145" s="137"/>
      <c r="G145" s="137"/>
      <c r="H145" s="137"/>
    </row>
    <row r="146" spans="1:8" x14ac:dyDescent="0.2">
      <c r="A146" s="137"/>
      <c r="B146" s="137"/>
      <c r="C146" s="137"/>
      <c r="D146" s="137"/>
      <c r="E146" s="137"/>
      <c r="F146" s="137"/>
      <c r="G146" s="137"/>
      <c r="H146" s="137"/>
    </row>
    <row r="147" spans="1:8" x14ac:dyDescent="0.2">
      <c r="A147" s="137"/>
      <c r="B147" s="137"/>
      <c r="C147" s="159"/>
      <c r="D147" s="137"/>
      <c r="E147" s="137"/>
      <c r="F147" s="137"/>
      <c r="G147" s="137"/>
      <c r="H147" s="137"/>
    </row>
    <row r="148" spans="1:8" x14ac:dyDescent="0.2">
      <c r="A148" s="137"/>
      <c r="B148" s="137"/>
      <c r="C148" s="159"/>
      <c r="D148" s="137"/>
      <c r="E148" s="137"/>
      <c r="F148" s="137"/>
      <c r="G148" s="137"/>
      <c r="H148" s="137"/>
    </row>
  </sheetData>
  <dataConsolidate/>
  <phoneticPr fontId="0" type="noConversion"/>
  <dataValidations disablePrompts="1" xWindow="194" yWindow="543" count="6">
    <dataValidation allowBlank="1" showInputMessage="1" showErrorMessage="1" prompt="не более угла внутреннего трения_x000a_Примимается положительным при отклоненни поверхности вверх" sqref="D15"/>
    <dataValidation allowBlank="1" showInputMessage="1" showErrorMessage="1" prompt="На верти- кальном участке" sqref="D45"/>
    <dataValidation allowBlank="1" showInputMessage="1" showErrorMessage="1" prompt="На верх наклонного участка" sqref="D46"/>
    <dataValidation allowBlank="1" showInputMessage="1" showErrorMessage="1" prompt="На низ наклонного участка" sqref="D47"/>
    <dataValidation allowBlank="1" showInputMessage="1" showErrorMessage="1" prompt="На наклонный участок" sqref="D51"/>
    <dataValidation allowBlank="1" showInputMessage="1" showErrorMessage="1" prompt="На верти- кальный участок" sqref="D50"/>
  </dataValidations>
  <pageMargins left="0.66" right="0.52" top="0.54" bottom="0.64" header="0.25" footer="0.38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D1"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 анкером</vt:lpstr>
      <vt:lpstr>Шпунт</vt:lpstr>
      <vt:lpstr>С нагрузкой</vt:lpstr>
      <vt:lpstr>По графику</vt:lpstr>
      <vt:lpstr>массивная</vt:lpstr>
      <vt:lpstr>уголковая</vt:lpstr>
      <vt:lpstr>Уголковая - общий случай</vt:lpstr>
      <vt:lpstr>Лист6</vt:lpstr>
      <vt:lpstr>Лист7</vt:lpstr>
      <vt:lpstr>Лист8</vt:lpstr>
      <vt:lpstr>Лист9</vt:lpstr>
      <vt:lpstr>Лист10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Каинов</dc:creator>
  <cp:lastModifiedBy>ЭД</cp:lastModifiedBy>
  <cp:lastPrinted>2002-02-13T15:28:02Z</cp:lastPrinted>
  <dcterms:created xsi:type="dcterms:W3CDTF">2002-02-12T11:47:02Z</dcterms:created>
  <dcterms:modified xsi:type="dcterms:W3CDTF">2012-05-14T14:45:59Z</dcterms:modified>
</cp:coreProperties>
</file>